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V:\FMF\JAVNA NAROČILA-izvedba\2026\Peter\Vzdrzevanje in investicijsko vzdrzevanje elektro omrezja in ozicenja komunikacijskega omrezja UL FMF\Natasa\"/>
    </mc:Choice>
  </mc:AlternateContent>
  <xr:revisionPtr revIDLastSave="0" documentId="13_ncr:1_{4A572636-148C-415C-8CF6-6CC66DE9CF00}" xr6:coauthVersionLast="47" xr6:coauthVersionMax="47" xr10:uidLastSave="{00000000-0000-0000-0000-000000000000}"/>
  <bookViews>
    <workbookView xWindow="-120" yWindow="-120" windowWidth="51840" windowHeight="21120" tabRatio="823" xr2:uid="{00000000-000D-0000-FFFF-FFFF00000000}"/>
  </bookViews>
  <sheets>
    <sheet name="Povzetek" sheetId="4" r:id="rId1"/>
    <sheet name="1. Svetila in razsvetljava" sheetId="9" r:id="rId2"/>
    <sheet name="2. Stikala, vtičnice, doze" sheetId="15" r:id="rId3"/>
    <sheet name="3. Mrežna oprema" sheetId="22" r:id="rId4"/>
    <sheet name="4. Parapetni kanali, kabli, ..." sheetId="16" r:id="rId5"/>
    <sheet name="5. Razdelilne omarice" sheetId="18" r:id="rId6"/>
    <sheet name="6. Diagnostika in odprave napak" sheetId="19" r:id="rId7"/>
    <sheet name="7. Meritve in preizkusi" sheetId="20" r:id="rId8"/>
    <sheet name="8. Ostala dela" sheetId="21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9" l="1"/>
  <c r="F15" i="19"/>
  <c r="F14" i="21"/>
  <c r="F15" i="16"/>
  <c r="F14" i="16"/>
  <c r="F16" i="16"/>
  <c r="F21" i="16"/>
  <c r="F20" i="16"/>
  <c r="F19" i="16"/>
  <c r="F18" i="16"/>
  <c r="F17" i="16"/>
  <c r="F18" i="20"/>
  <c r="F17" i="20"/>
  <c r="F16" i="20"/>
  <c r="F15" i="20"/>
  <c r="F14" i="20"/>
  <c r="F15" i="18"/>
  <c r="F14" i="18"/>
  <c r="F13" i="18"/>
  <c r="F12" i="18"/>
  <c r="F25" i="22"/>
  <c r="F24" i="22"/>
  <c r="F23" i="22"/>
  <c r="F19" i="22"/>
  <c r="F18" i="22"/>
  <c r="F26" i="22"/>
  <c r="F13" i="15"/>
  <c r="B25" i="4"/>
  <c r="F27" i="22"/>
  <c r="F22" i="22"/>
  <c r="F21" i="22"/>
  <c r="F20" i="22"/>
  <c r="F17" i="22"/>
  <c r="F16" i="22"/>
  <c r="F15" i="22"/>
  <c r="F14" i="22"/>
  <c r="F13" i="22"/>
  <c r="F12" i="22"/>
  <c r="F11" i="22"/>
  <c r="F28" i="22" s="1"/>
  <c r="C25" i="4" s="1"/>
  <c r="F12" i="15"/>
  <c r="F14" i="15"/>
  <c r="B30" i="4"/>
  <c r="F15" i="21"/>
  <c r="F13" i="21"/>
  <c r="F12" i="21"/>
  <c r="F11" i="21"/>
  <c r="B29" i="4"/>
  <c r="F19" i="20"/>
  <c r="F13" i="20"/>
  <c r="F12" i="20"/>
  <c r="F11" i="20"/>
  <c r="B28" i="4"/>
  <c r="F16" i="19"/>
  <c r="F13" i="19"/>
  <c r="F12" i="19"/>
  <c r="F11" i="19"/>
  <c r="B27" i="4"/>
  <c r="F19" i="18"/>
  <c r="F18" i="18"/>
  <c r="F17" i="18"/>
  <c r="F16" i="18"/>
  <c r="F11" i="18"/>
  <c r="B26" i="4"/>
  <c r="F12" i="16"/>
  <c r="F13" i="16"/>
  <c r="F11" i="16"/>
  <c r="B24" i="4"/>
  <c r="F17" i="15"/>
  <c r="F16" i="15"/>
  <c r="F15" i="15"/>
  <c r="F11" i="15"/>
  <c r="B23" i="4"/>
  <c r="F18" i="15" l="1"/>
  <c r="C24" i="4" s="1"/>
  <c r="F16" i="21"/>
  <c r="C30" i="4" s="1"/>
  <c r="F22" i="16"/>
  <c r="C26" i="4" s="1"/>
  <c r="F20" i="20"/>
  <c r="F20" i="18"/>
  <c r="C27" i="4" s="1"/>
  <c r="F17" i="19"/>
  <c r="C28" i="4" s="1"/>
  <c r="F14" i="9"/>
  <c r="F13" i="9"/>
  <c r="F12" i="9"/>
  <c r="F11" i="9"/>
  <c r="C29" i="4" l="1"/>
  <c r="F15" i="9"/>
  <c r="C23" i="4" s="1"/>
  <c r="C31" i="4" s="1"/>
</calcChain>
</file>

<file path=xl/sharedStrings.xml><?xml version="1.0" encoding="utf-8"?>
<sst xmlns="http://schemas.openxmlformats.org/spreadsheetml/2006/main" count="211" uniqueCount="102">
  <si>
    <t>Univerza v Ljubljani,
Fakulteta za matematiko in fiziko
Jadranska 19
1000 Ljubljana</t>
  </si>
  <si>
    <t>2. V primeru, da je kje celica neustrezno zaklenjena, sporočite, da tabelo popravimo.</t>
  </si>
  <si>
    <t>Naročnik:</t>
  </si>
  <si>
    <t>Ponudnik:</t>
  </si>
  <si>
    <t>Predračun</t>
  </si>
  <si>
    <t>Znesek brez DDV</t>
  </si>
  <si>
    <t>Skupaj</t>
  </si>
  <si>
    <t>Storitev / Blago</t>
  </si>
  <si>
    <t>Količina</t>
  </si>
  <si>
    <t>Enota</t>
  </si>
  <si>
    <t>Cena na enoto v EUR brez DDV</t>
  </si>
  <si>
    <t>Znesek v EUR brez DDV</t>
  </si>
  <si>
    <t>letno</t>
  </si>
  <si>
    <t>kos</t>
  </si>
  <si>
    <t>Št. ponudbe:</t>
  </si>
  <si>
    <t>1. Ponudnik mora izpolniti vsa zeleno obarvana polja. Če katero zeleno obarvano polje ne bo izpolnjeno, se razume, da ponudnik tega ne ponuja in bo izločen.</t>
  </si>
  <si>
    <t>Postavke</t>
  </si>
  <si>
    <t>1. Svetila in razsvetljava</t>
  </si>
  <si>
    <t>Zamenjava sijalk v različnih tipih svetil (fluo, led, …)</t>
  </si>
  <si>
    <t>Izvajalec mora pri ponudbi storitev in blaga upoštevati naslednje normative in standarde:
*   SIST EN 50110
*   SIST EN 60598
*   SIST HD 60364
*   SIST EN 1838
*   SIST EN 60669
*   SIST EN 60884
*   SIST EN 50085
*   SIST EN 60445
*   SIST EN 61386
*   SIST EN 1366
*   SIST EN 60898
*   SIST EN 61439
*   SIST EN 61557
*   SIST EN 13501
*   SIST EN 61082</t>
  </si>
  <si>
    <t>2. Stikala, vtičnice, doze</t>
  </si>
  <si>
    <t>Preverjanje kontaktov in zategovanje spojev</t>
  </si>
  <si>
    <t>Dobava in montaža ločilnih pregrad (močna/slaba)</t>
  </si>
  <si>
    <t>Označevanje kablov in tokokrogov</t>
  </si>
  <si>
    <t>m</t>
  </si>
  <si>
    <t>ura</t>
  </si>
  <si>
    <t>kpl</t>
  </si>
  <si>
    <t>Izdelava zapisnika o meritvah</t>
  </si>
  <si>
    <t>Odvoz odpadnega materiala</t>
  </si>
  <si>
    <t>Čiščenje in vzpostavitev prvotnega stanja</t>
  </si>
  <si>
    <t>3. Mrežna oprema</t>
  </si>
  <si>
    <t>Demontaža obstoječega svetila, N/O</t>
  </si>
  <si>
    <t>Montaža novega svetila, N/O</t>
  </si>
  <si>
    <t>Menjava LED zasilnih svetilk N/O s preizkusom delovanja po menjavi</t>
  </si>
  <si>
    <t>Preverjanje delovanja zasilne razsvetljave (na vseh objektih)</t>
  </si>
  <si>
    <t>Izdaja potrdila na 2 leti o delovanju zasilne razsvetljave</t>
  </si>
  <si>
    <t>komplet</t>
  </si>
  <si>
    <t>Dobava in zamenjava/vgradnja stikala, parapetni kanal</t>
  </si>
  <si>
    <t>Dobava in zamenjava/vgradnja šuko vtičnice (enojna), modularna</t>
  </si>
  <si>
    <t>Dobava in zamenjava/vgradnja šuko vtičnice (dvojna), parapetni kanal</t>
  </si>
  <si>
    <t>Dobava in zamenjava/vgradnja šuko vtičnice (trojna), parapetni kanal</t>
  </si>
  <si>
    <t>Dobava in zamenjava/vgradnja razvodne doze, N/O</t>
  </si>
  <si>
    <t>Dobava in zamenjava/vgradnja nadometne UTP vtičnice CAT 6 z enim RJ-45 modulom</t>
  </si>
  <si>
    <t>Dobava in zamenjava/vgradnja nadometne UTP vtičnice CAT 6 z dvema RJ-45 moduloma</t>
  </si>
  <si>
    <t>Dobava in zamenjava/vgradnja UTP vtičnice CAT 6 z dvema RJ-45 moduloma za vgradnjo v parapetni kanal</t>
  </si>
  <si>
    <t xml:space="preserve">Dobava in zamenjava/vgradnja UTP CAT 6A PATCH panela z 24 porti RJ-45 </t>
  </si>
  <si>
    <t>Dobava in zamenjava/vgradnja nadometne FTP vtičnice CAT 6 z enim RJ-45 modulom</t>
  </si>
  <si>
    <t>Dobava in zamenjava/vgradnja nadometne FTP vtičnice CAT 6 z dvema RJ-45 moduloma</t>
  </si>
  <si>
    <t>Dobava in zamenjava/vgradnja FTP vtičnice CAT 6 z dvema RJ-45 moduloma za vgradnjo v parapetni kanal</t>
  </si>
  <si>
    <t>Wiremap meritev</t>
  </si>
  <si>
    <t>Kompletna komunikacijska meritev z izdelavo poročilo do vključno CAT 6A</t>
  </si>
  <si>
    <t>Optične meritve ODTR z izdelavo poročila</t>
  </si>
  <si>
    <t>Zaključevanje optičnega kabla na optičnem panelu (varjenje optičnih vlaken)</t>
  </si>
  <si>
    <t>Optični delilnik 19" LC SM OS2 48 portni s pripadajočim materialom</t>
  </si>
  <si>
    <t>Optični delilnik 19" LC MM OM4 48 portni s pripadajočim materialom</t>
  </si>
  <si>
    <t>Dobava in vgradnja UTP CAT 6 kabla LSOH</t>
  </si>
  <si>
    <t>Dobava in vgradnja FTP CAT 6 kabla LSOH</t>
  </si>
  <si>
    <t>Dobava in vgradnja UTP CAT 6A kabla LSOH</t>
  </si>
  <si>
    <t>Dobava in vgradnja FTP CAT 6A kabla LSOH</t>
  </si>
  <si>
    <t>Dobava in montaža parapetnega kanala s pokrovom in povezovalnimi in zaključnimi elementi (kovinski)</t>
  </si>
  <si>
    <t>Dobava in polaganje kabla do 3×1,5 mm² po policah in ceveh</t>
  </si>
  <si>
    <t>Dobava in polaganje kabla do 3×2,5 mm² po policah in ceveh</t>
  </si>
  <si>
    <t>Dobava in polaganje cevi, podometno, FI 16 cm</t>
  </si>
  <si>
    <t>Dobava in polaganje cevi, podometno, FI 32 cm</t>
  </si>
  <si>
    <t>Preboji sten za instalacije do fi 68 cm</t>
  </si>
  <si>
    <t>Dobava in menjava varovalke 10A in 16A 1P</t>
  </si>
  <si>
    <t>Dobava in menjava varovalke 10A in 16A 3P</t>
  </si>
  <si>
    <t>Dobava in menjava KZS 10A in 16A 1P TIP A 30mA</t>
  </si>
  <si>
    <t>Dobava in menjava KZS 10A in 16A 3P TIP A 30mA</t>
  </si>
  <si>
    <t>Dobava in menjava glavnega stikala 40A 3P</t>
  </si>
  <si>
    <t>Povezovalna letev 63 A 3P</t>
  </si>
  <si>
    <t>Preureditev tokokrogov v razdelilni omari</t>
  </si>
  <si>
    <t>Preoznačevanje oznak in shem tokokrogov</t>
  </si>
  <si>
    <t>Urejanje razdelilnih omar</t>
  </si>
  <si>
    <t>Diagnostika in odprava napak na EI in komunikacijskem omrežju (delavnik od 7 do 16)</t>
  </si>
  <si>
    <t>Diagnostika in odprava napak na EI in komunikacijskem omrežju (prazniki, sobote in nedelje)</t>
  </si>
  <si>
    <t>Intervetni obisk - pričetek odprave napake najkasneje v roku 2h od poziva</t>
  </si>
  <si>
    <t>Meritve NN instalacij</t>
  </si>
  <si>
    <t>na varovalko</t>
  </si>
  <si>
    <t>Termografski pregled razdelilne omare</t>
  </si>
  <si>
    <t>Meritve strelovoda</t>
  </si>
  <si>
    <t>na zgradbo</t>
  </si>
  <si>
    <t>Sanacija prebojev do 20x20 cm (požarna masa)</t>
  </si>
  <si>
    <t>Urejanje dokumentacije v .DWG formatu (odprta izvedba)</t>
  </si>
  <si>
    <t>Dobava in zamenjava/vgradnja stikala, modularno</t>
  </si>
  <si>
    <t>Zaključevanje UTP/FTP/SFTP kabla na patch panelu ali RJ-45 modulu vtičnice</t>
  </si>
  <si>
    <t>Dobava in vgradnja optičnega kabla MM, OM4, 12 žilni, 50/125 um</t>
  </si>
  <si>
    <t>Dobava in vgradnja optičnega kabla SM, OS2, 12 žilni, 9/125 um</t>
  </si>
  <si>
    <t>4. Parapetni kanali, kabli in cevi</t>
  </si>
  <si>
    <t>Dobava in montaža nadometnega instalacijskega kanala 15x17 (NIK kanal)</t>
  </si>
  <si>
    <t>Dobava in montaža nadometnega instalacijskega kanala 30x17 (NIK kanal)</t>
  </si>
  <si>
    <t>Dobava in montaža nadometnega instalacijskega kanala 60x40 (NIK kanal)</t>
  </si>
  <si>
    <t>5. Razdelilne omarice</t>
  </si>
  <si>
    <t>Diagnostika in odprava napak na EI in komunikacijskem omrežju (delavnik - izven delovnega časa)</t>
  </si>
  <si>
    <t>6. Diagnostika in odprave napak</t>
  </si>
  <si>
    <t>7. Meritve in preizkusi</t>
  </si>
  <si>
    <t>8. Ostala dela</t>
  </si>
  <si>
    <t>Prihod na objekt (čas na poti in kilometrina)</t>
  </si>
  <si>
    <t>Interventni prihod na objekt (čas na poti in kilometrina)</t>
  </si>
  <si>
    <t>Predračun
Vzdrževanje in investicijsko vzdrževanje elektro omrežja in ožičenja komunikacijskega omrežja UL FMF</t>
  </si>
  <si>
    <t>Brezprekinitveno iskanje porabnikov</t>
  </si>
  <si>
    <t>porabnik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</si>
</sst>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&quot; &quot;#,##0.00&quot;  &quot;[$€-424]&quot; &quot;;&quot; (&quot;#,##0.00&quot;) &quot;[$€-424]&quot; &quot;;&quot; -&quot;#&quot;  &quot;[$€-424]&quot; &quot;;&quot; &quot;@&quot; &quot;"/>
  </numFmts>
  <fonts count="15" x14ac:knownFonts="1">
    <font>
      <sz val="11"/>
      <color theme="1"/>
      <name val="Calibri"/>
      <family val="2"/>
      <charset val="1"/>
    </font>
    <font>
      <sz val="10"/>
      <name val="Arial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sz val="20"/>
      <color rgb="FF000000"/>
      <name val="Arial"/>
      <family val="2"/>
    </font>
    <font>
      <sz val="14"/>
      <color rgb="FF000000"/>
      <name val="Arial"/>
      <family val="2"/>
    </font>
    <font>
      <b/>
      <sz val="24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8CBA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9" fillId="0" borderId="0"/>
  </cellStyleXfs>
  <cellXfs count="66">
    <xf numFmtId="0" fontId="0" fillId="0" borderId="0" xfId="0"/>
    <xf numFmtId="0" fontId="5" fillId="2" borderId="0" xfId="2" applyFont="1" applyFill="1" applyAlignment="1" applyProtection="1">
      <alignment vertical="top"/>
      <protection locked="0"/>
    </xf>
    <xf numFmtId="8" fontId="2" fillId="5" borderId="10" xfId="4" applyNumberFormat="1" applyFont="1" applyFill="1" applyBorder="1" applyAlignment="1" applyProtection="1">
      <alignment vertical="center"/>
      <protection locked="0"/>
    </xf>
    <xf numFmtId="8" fontId="2" fillId="5" borderId="1" xfId="4" applyNumberFormat="1" applyFont="1" applyFill="1" applyBorder="1" applyAlignment="1" applyProtection="1">
      <alignment vertical="center"/>
      <protection locked="0"/>
    </xf>
    <xf numFmtId="8" fontId="2" fillId="5" borderId="11" xfId="4" applyNumberFormat="1" applyFont="1" applyFill="1" applyBorder="1" applyAlignment="1" applyProtection="1">
      <alignment vertical="center"/>
      <protection locked="0"/>
    </xf>
    <xf numFmtId="8" fontId="2" fillId="5" borderId="18" xfId="4" applyNumberFormat="1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</xf>
    <xf numFmtId="0" fontId="6" fillId="0" borderId="0" xfId="2" applyFont="1" applyAlignment="1" applyProtection="1">
      <alignment horizontal="left" vertical="center" wrapText="1"/>
    </xf>
    <xf numFmtId="0" fontId="6" fillId="0" borderId="0" xfId="2" applyFont="1" applyAlignment="1" applyProtection="1">
      <alignment vertical="center" wrapText="1"/>
    </xf>
    <xf numFmtId="0" fontId="6" fillId="0" borderId="0" xfId="2" applyFont="1" applyAlignment="1" applyProtection="1">
      <alignment horizontal="right" vertical="center" wrapText="1"/>
    </xf>
    <xf numFmtId="0" fontId="5" fillId="2" borderId="0" xfId="2" applyFont="1" applyFill="1" applyAlignment="1" applyProtection="1">
      <alignment vertical="center" wrapText="1"/>
    </xf>
    <xf numFmtId="0" fontId="5" fillId="0" borderId="0" xfId="2" applyFont="1" applyAlignment="1" applyProtection="1">
      <alignment vertical="center" wrapText="1"/>
    </xf>
    <xf numFmtId="0" fontId="7" fillId="0" borderId="0" xfId="2" applyFont="1" applyAlignment="1" applyProtection="1">
      <alignment vertical="top" wrapText="1"/>
    </xf>
    <xf numFmtId="0" fontId="5" fillId="3" borderId="0" xfId="2" applyFont="1" applyFill="1" applyAlignment="1" applyProtection="1">
      <alignment vertical="top" wrapText="1"/>
    </xf>
    <xf numFmtId="0" fontId="5" fillId="0" borderId="0" xfId="2" applyFont="1" applyAlignment="1" applyProtection="1">
      <alignment vertical="top"/>
    </xf>
    <xf numFmtId="0" fontId="7" fillId="0" borderId="0" xfId="2" applyFont="1" applyAlignment="1" applyProtection="1">
      <alignment vertical="center" wrapText="1"/>
    </xf>
    <xf numFmtId="0" fontId="13" fillId="3" borderId="13" xfId="2" applyFont="1" applyFill="1" applyBorder="1" applyAlignment="1" applyProtection="1">
      <alignment horizontal="center" vertical="center"/>
    </xf>
    <xf numFmtId="0" fontId="13" fillId="3" borderId="15" xfId="2" applyFont="1" applyFill="1" applyBorder="1" applyAlignment="1" applyProtection="1">
      <alignment horizontal="center" vertical="center"/>
    </xf>
    <xf numFmtId="0" fontId="14" fillId="6" borderId="13" xfId="2" applyFont="1" applyFill="1" applyBorder="1" applyAlignment="1" applyProtection="1">
      <alignment horizontal="center" vertical="center"/>
    </xf>
    <xf numFmtId="0" fontId="14" fillId="6" borderId="15" xfId="2" applyFont="1" applyFill="1" applyBorder="1" applyAlignment="1" applyProtection="1">
      <alignment horizontal="center" vertical="center"/>
    </xf>
    <xf numFmtId="0" fontId="7" fillId="0" borderId="4" xfId="2" applyFont="1" applyBorder="1" applyAlignment="1" applyProtection="1">
      <alignment vertical="center" wrapText="1"/>
    </xf>
    <xf numFmtId="164" fontId="8" fillId="0" borderId="5" xfId="2" applyNumberFormat="1" applyFont="1" applyBorder="1" applyAlignment="1" applyProtection="1">
      <alignment vertical="center"/>
    </xf>
    <xf numFmtId="0" fontId="7" fillId="0" borderId="16" xfId="2" applyFont="1" applyBorder="1" applyAlignment="1" applyProtection="1">
      <alignment vertical="center" wrapText="1"/>
    </xf>
    <xf numFmtId="164" fontId="8" fillId="0" borderId="17" xfId="2" applyNumberFormat="1" applyFont="1" applyBorder="1" applyAlignment="1" applyProtection="1">
      <alignment vertical="center"/>
    </xf>
    <xf numFmtId="0" fontId="7" fillId="0" borderId="6" xfId="2" applyFont="1" applyBorder="1" applyAlignment="1" applyProtection="1">
      <alignment vertical="center" wrapText="1"/>
    </xf>
    <xf numFmtId="164" fontId="8" fillId="0" borderId="7" xfId="2" applyNumberFormat="1" applyFont="1" applyBorder="1" applyAlignment="1" applyProtection="1">
      <alignment vertical="center"/>
    </xf>
    <xf numFmtId="0" fontId="7" fillId="3" borderId="8" xfId="2" applyFont="1" applyFill="1" applyBorder="1" applyAlignment="1" applyProtection="1">
      <alignment vertical="center" wrapText="1"/>
    </xf>
    <xf numFmtId="164" fontId="8" fillId="4" borderId="9" xfId="2" applyNumberFormat="1" applyFont="1" applyFill="1" applyBorder="1" applyAlignment="1" applyProtection="1">
      <alignment vertical="center"/>
    </xf>
    <xf numFmtId="0" fontId="3" fillId="3" borderId="0" xfId="4" applyFont="1" applyFill="1" applyAlignment="1" applyProtection="1">
      <alignment horizontal="left" vertical="center"/>
    </xf>
    <xf numFmtId="0" fontId="2" fillId="0" borderId="0" xfId="4" applyFont="1" applyAlignment="1" applyProtection="1">
      <alignment vertical="center"/>
    </xf>
    <xf numFmtId="0" fontId="2" fillId="0" borderId="0" xfId="4" applyFont="1" applyAlignment="1" applyProtection="1">
      <alignment vertical="center" wrapText="1"/>
    </xf>
    <xf numFmtId="0" fontId="2" fillId="0" borderId="0" xfId="4" applyFont="1" applyAlignment="1" applyProtection="1">
      <alignment horizontal="right" vertical="center"/>
    </xf>
    <xf numFmtId="44" fontId="2" fillId="0" borderId="0" xfId="4" applyNumberFormat="1" applyFont="1" applyAlignment="1" applyProtection="1">
      <alignment vertical="center"/>
    </xf>
    <xf numFmtId="0" fontId="12" fillId="0" borderId="0" xfId="4" applyFont="1" applyAlignment="1" applyProtection="1">
      <alignment horizontal="left" vertical="center" wrapText="1"/>
    </xf>
    <xf numFmtId="0" fontId="10" fillId="3" borderId="13" xfId="4" applyFont="1" applyFill="1" applyBorder="1" applyAlignment="1" applyProtection="1">
      <alignment horizontal="center" vertical="center"/>
    </xf>
    <xf numFmtId="0" fontId="10" fillId="3" borderId="14" xfId="4" applyFont="1" applyFill="1" applyBorder="1" applyAlignment="1" applyProtection="1">
      <alignment horizontal="center" vertical="center"/>
    </xf>
    <xf numFmtId="0" fontId="10" fillId="3" borderId="15" xfId="4" applyFont="1" applyFill="1" applyBorder="1" applyAlignment="1" applyProtection="1">
      <alignment horizontal="center" vertical="center"/>
    </xf>
    <xf numFmtId="0" fontId="11" fillId="0" borderId="2" xfId="4" applyFont="1" applyBorder="1" applyAlignment="1" applyProtection="1">
      <alignment vertical="center" wrapText="1"/>
    </xf>
    <xf numFmtId="0" fontId="2" fillId="0" borderId="10" xfId="4" applyFont="1" applyBorder="1" applyAlignment="1" applyProtection="1">
      <alignment vertical="center"/>
    </xf>
    <xf numFmtId="0" fontId="2" fillId="0" borderId="10" xfId="4" applyFont="1" applyBorder="1" applyAlignment="1" applyProtection="1">
      <alignment horizontal="right" vertical="center"/>
    </xf>
    <xf numFmtId="8" fontId="2" fillId="0" borderId="3" xfId="4" applyNumberFormat="1" applyFont="1" applyBorder="1" applyAlignment="1" applyProtection="1">
      <alignment vertical="center"/>
    </xf>
    <xf numFmtId="0" fontId="11" fillId="0" borderId="4" xfId="4" applyFont="1" applyBorder="1" applyAlignment="1" applyProtection="1">
      <alignment vertical="center" wrapText="1"/>
    </xf>
    <xf numFmtId="0" fontId="2" fillId="0" borderId="1" xfId="4" applyFont="1" applyBorder="1" applyAlignment="1" applyProtection="1">
      <alignment vertical="center"/>
    </xf>
    <xf numFmtId="0" fontId="2" fillId="0" borderId="1" xfId="4" applyFont="1" applyBorder="1" applyAlignment="1" applyProtection="1">
      <alignment horizontal="right" vertical="center"/>
    </xf>
    <xf numFmtId="8" fontId="2" fillId="0" borderId="5" xfId="4" applyNumberFormat="1" applyFont="1" applyBorder="1" applyAlignment="1" applyProtection="1">
      <alignment vertical="center"/>
    </xf>
    <xf numFmtId="0" fontId="11" fillId="0" borderId="6" xfId="4" applyFont="1" applyBorder="1" applyAlignment="1" applyProtection="1">
      <alignment vertical="center" wrapText="1"/>
    </xf>
    <xf numFmtId="0" fontId="2" fillId="0" borderId="11" xfId="4" applyFont="1" applyBorder="1" applyAlignment="1" applyProtection="1">
      <alignment vertical="center"/>
    </xf>
    <xf numFmtId="0" fontId="2" fillId="0" borderId="11" xfId="4" applyFont="1" applyBorder="1" applyAlignment="1" applyProtection="1">
      <alignment horizontal="right" vertical="center"/>
    </xf>
    <xf numFmtId="8" fontId="2" fillId="0" borderId="7" xfId="4" applyNumberFormat="1" applyFont="1" applyBorder="1" applyAlignment="1" applyProtection="1">
      <alignment vertical="center"/>
    </xf>
    <xf numFmtId="0" fontId="2" fillId="7" borderId="8" xfId="4" applyFont="1" applyFill="1" applyBorder="1" applyAlignment="1" applyProtection="1">
      <alignment vertical="center" wrapText="1"/>
    </xf>
    <xf numFmtId="0" fontId="2" fillId="7" borderId="12" xfId="4" applyFont="1" applyFill="1" applyBorder="1" applyAlignment="1" applyProtection="1">
      <alignment vertical="center"/>
    </xf>
    <xf numFmtId="0" fontId="2" fillId="7" borderId="12" xfId="4" applyFont="1" applyFill="1" applyBorder="1" applyAlignment="1" applyProtection="1">
      <alignment horizontal="right" vertical="center"/>
    </xf>
    <xf numFmtId="44" fontId="2" fillId="7" borderId="12" xfId="4" applyNumberFormat="1" applyFont="1" applyFill="1" applyBorder="1" applyAlignment="1" applyProtection="1">
      <alignment vertical="center"/>
    </xf>
    <xf numFmtId="8" fontId="2" fillId="7" borderId="9" xfId="4" applyNumberFormat="1" applyFont="1" applyFill="1" applyBorder="1" applyAlignment="1" applyProtection="1">
      <alignment vertical="center"/>
    </xf>
    <xf numFmtId="0" fontId="10" fillId="3" borderId="19" xfId="4" applyFont="1" applyFill="1" applyBorder="1" applyAlignment="1" applyProtection="1">
      <alignment horizontal="center" vertical="center"/>
    </xf>
    <xf numFmtId="0" fontId="10" fillId="3" borderId="20" xfId="4" applyFont="1" applyFill="1" applyBorder="1" applyAlignment="1" applyProtection="1">
      <alignment horizontal="center" vertical="center"/>
    </xf>
    <xf numFmtId="0" fontId="10" fillId="3" borderId="21" xfId="4" applyFont="1" applyFill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vertical="center" wrapText="1"/>
    </xf>
    <xf numFmtId="0" fontId="2" fillId="0" borderId="18" xfId="4" applyFont="1" applyBorder="1" applyAlignment="1" applyProtection="1">
      <alignment vertical="center"/>
    </xf>
    <xf numFmtId="0" fontId="2" fillId="0" borderId="18" xfId="4" applyFont="1" applyBorder="1" applyAlignment="1" applyProtection="1">
      <alignment horizontal="right" vertical="center"/>
    </xf>
    <xf numFmtId="8" fontId="2" fillId="0" borderId="17" xfId="4" applyNumberFormat="1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2" xfId="4" applyFont="1" applyBorder="1" applyAlignment="1" applyProtection="1">
      <alignment vertical="center" wrapText="1"/>
    </xf>
    <xf numFmtId="0" fontId="2" fillId="0" borderId="4" xfId="4" applyFont="1" applyBorder="1" applyAlignment="1" applyProtection="1">
      <alignment vertical="center" wrapText="1"/>
    </xf>
  </cellXfs>
  <cellStyles count="5">
    <cellStyle name="Normal" xfId="0" builtinId="0"/>
    <cellStyle name="Normal 2" xfId="1" xr:uid="{8A3E6C3F-97A4-47EA-8A4D-2ECD1D9B114C}"/>
    <cellStyle name="Normal 2 2" xfId="3" xr:uid="{1B3C5EAA-953F-46BE-B09F-319F74689D97}"/>
    <cellStyle name="Normal 3" xfId="2" xr:uid="{5C19B194-1216-4A50-B2A8-11DB013845A4}"/>
    <cellStyle name="Normal 4" xfId="4" xr:uid="{FB590B56-5377-42AD-97C8-35750F78BFBA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190496</xdr:colOff>
      <xdr:row>0</xdr:row>
      <xdr:rowOff>57150</xdr:rowOff>
    </xdr:from>
    <xdr:ext cx="3507861" cy="1800000"/>
    <xdr:pic>
      <xdr:nvPicPr>
        <xdr:cNvPr id="2" name="Picture 1" descr="A black and white logo with red outline&#10;&#10;Description automatically generated">
          <a:extLst>
            <a:ext uri="{FF2B5EF4-FFF2-40B4-BE49-F238E27FC236}">
              <a16:creationId xmlns:a16="http://schemas.microsoft.com/office/drawing/2014/main" id="{96DEBA58-67C1-44CD-9225-EDB1A2B83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6" y="57150"/>
          <a:ext cx="3507861" cy="18000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E13-180C-479B-85C0-D3F0536101F6}">
  <dimension ref="A1:C31"/>
  <sheetViews>
    <sheetView tabSelected="1" workbookViewId="0">
      <selection activeCell="B37" sqref="B37"/>
    </sheetView>
  </sheetViews>
  <sheetFormatPr defaultColWidth="9.140625" defaultRowHeight="14.25" x14ac:dyDescent="0.25"/>
  <cols>
    <col min="1" max="1" width="17.7109375" style="6" customWidth="1"/>
    <col min="2" max="2" width="138.42578125" style="6" customWidth="1"/>
    <col min="3" max="3" width="51.140625" style="6" bestFit="1" customWidth="1"/>
    <col min="4" max="16384" width="9.140625" style="6"/>
  </cols>
  <sheetData>
    <row r="1" spans="1:3" ht="20.100000000000001" customHeight="1" x14ac:dyDescent="0.25"/>
    <row r="2" spans="1:3" ht="20.100000000000001" customHeight="1" x14ac:dyDescent="0.25"/>
    <row r="3" spans="1:3" ht="20.100000000000001" customHeight="1" x14ac:dyDescent="0.25"/>
    <row r="4" spans="1:3" ht="20.100000000000001" customHeight="1" x14ac:dyDescent="0.25"/>
    <row r="5" spans="1:3" ht="20.100000000000001" customHeight="1" x14ac:dyDescent="0.25"/>
    <row r="6" spans="1:3" ht="20.100000000000001" customHeight="1" x14ac:dyDescent="0.25"/>
    <row r="7" spans="1:3" ht="20.100000000000001" customHeight="1" x14ac:dyDescent="0.25"/>
    <row r="8" spans="1:3" ht="20.100000000000001" customHeight="1" x14ac:dyDescent="0.25"/>
    <row r="9" spans="1:3" ht="106.5" customHeight="1" x14ac:dyDescent="0.25">
      <c r="A9" s="7" t="s">
        <v>99</v>
      </c>
      <c r="B9" s="7"/>
      <c r="C9" s="7"/>
    </row>
    <row r="10" spans="1:3" ht="15.75" customHeight="1" x14ac:dyDescent="0.25">
      <c r="A10" s="8"/>
      <c r="B10" s="8"/>
    </row>
    <row r="11" spans="1:3" ht="33.75" customHeight="1" x14ac:dyDescent="0.25">
      <c r="A11" s="9"/>
      <c r="B11" s="10" t="s">
        <v>15</v>
      </c>
    </row>
    <row r="12" spans="1:3" ht="25.5" x14ac:dyDescent="0.25">
      <c r="A12" s="9"/>
      <c r="B12" s="10" t="s">
        <v>1</v>
      </c>
    </row>
    <row r="13" spans="1:3" x14ac:dyDescent="0.25">
      <c r="B13" s="11"/>
    </row>
    <row r="15" spans="1:3" ht="62.25" customHeight="1" x14ac:dyDescent="0.25">
      <c r="A15" s="12" t="s">
        <v>2</v>
      </c>
      <c r="B15" s="13" t="s">
        <v>0</v>
      </c>
    </row>
    <row r="16" spans="1:3" x14ac:dyDescent="0.25">
      <c r="A16" s="14"/>
    </row>
    <row r="17" spans="1:3" ht="91.5" customHeight="1" x14ac:dyDescent="0.25">
      <c r="A17" s="12" t="s">
        <v>3</v>
      </c>
      <c r="B17" s="1"/>
    </row>
    <row r="18" spans="1:3" ht="38.25" customHeight="1" x14ac:dyDescent="0.25">
      <c r="B18" s="11"/>
    </row>
    <row r="19" spans="1:3" ht="24.75" customHeight="1" x14ac:dyDescent="0.25">
      <c r="A19" s="15" t="s">
        <v>14</v>
      </c>
      <c r="B19" s="1"/>
    </row>
    <row r="20" spans="1:3" ht="45" customHeight="1" thickBot="1" x14ac:dyDescent="0.3"/>
    <row r="21" spans="1:3" ht="45" customHeight="1" thickBot="1" x14ac:dyDescent="0.3">
      <c r="B21" s="16" t="s">
        <v>4</v>
      </c>
      <c r="C21" s="17"/>
    </row>
    <row r="22" spans="1:3" ht="30" customHeight="1" x14ac:dyDescent="0.25">
      <c r="B22" s="18" t="s">
        <v>16</v>
      </c>
      <c r="C22" s="19" t="s">
        <v>5</v>
      </c>
    </row>
    <row r="23" spans="1:3" ht="30" customHeight="1" x14ac:dyDescent="0.25">
      <c r="B23" s="20" t="str">
        <f>'1. Svetila in razsvetljava'!B1</f>
        <v>1. Svetila in razsvetljava</v>
      </c>
      <c r="C23" s="21">
        <f>'1. Svetila in razsvetljava'!F15</f>
        <v>0</v>
      </c>
    </row>
    <row r="24" spans="1:3" ht="30" customHeight="1" x14ac:dyDescent="0.25">
      <c r="B24" s="20" t="str">
        <f>'2. Stikala, vtičnice, doze'!B1</f>
        <v>2. Stikala, vtičnice, doze</v>
      </c>
      <c r="C24" s="21">
        <f>'2. Stikala, vtičnice, doze'!F18</f>
        <v>0</v>
      </c>
    </row>
    <row r="25" spans="1:3" ht="30" customHeight="1" x14ac:dyDescent="0.25">
      <c r="B25" s="20" t="str">
        <f>'3. Mrežna oprema'!B1</f>
        <v>3. Mrežna oprema</v>
      </c>
      <c r="C25" s="21">
        <f>'3. Mrežna oprema'!F28</f>
        <v>0</v>
      </c>
    </row>
    <row r="26" spans="1:3" ht="30" customHeight="1" x14ac:dyDescent="0.25">
      <c r="B26" s="20" t="str">
        <f>'4. Parapetni kanali, kabli, ...'!B1</f>
        <v>4. Parapetni kanali, kabli in cevi</v>
      </c>
      <c r="C26" s="21">
        <f>'4. Parapetni kanali, kabli, ...'!F22</f>
        <v>0</v>
      </c>
    </row>
    <row r="27" spans="1:3" ht="30" customHeight="1" x14ac:dyDescent="0.25">
      <c r="B27" s="20" t="str">
        <f>'5. Razdelilne omarice'!B1</f>
        <v>5. Razdelilne omarice</v>
      </c>
      <c r="C27" s="21">
        <f>'5. Razdelilne omarice'!F20</f>
        <v>0</v>
      </c>
    </row>
    <row r="28" spans="1:3" ht="30" customHeight="1" x14ac:dyDescent="0.25">
      <c r="B28" s="20" t="str">
        <f>'6. Diagnostika in odprave napak'!B1</f>
        <v>6. Diagnostika in odprave napak</v>
      </c>
      <c r="C28" s="21">
        <f>'6. Diagnostika in odprave napak'!F17</f>
        <v>0</v>
      </c>
    </row>
    <row r="29" spans="1:3" ht="30" customHeight="1" x14ac:dyDescent="0.25">
      <c r="B29" s="22" t="str">
        <f>'7. Meritve in preizkusi'!B1</f>
        <v>7. Meritve in preizkusi</v>
      </c>
      <c r="C29" s="23">
        <f>'7. Meritve in preizkusi'!F20</f>
        <v>0</v>
      </c>
    </row>
    <row r="30" spans="1:3" ht="30" customHeight="1" thickBot="1" x14ac:dyDescent="0.3">
      <c r="B30" s="24" t="str">
        <f>'8. Ostala dela'!B1</f>
        <v>8. Ostala dela</v>
      </c>
      <c r="C30" s="25">
        <f>'8. Ostala dela'!F16</f>
        <v>0</v>
      </c>
    </row>
    <row r="31" spans="1:3" ht="30.75" thickBot="1" x14ac:dyDescent="0.3">
      <c r="B31" s="26" t="s">
        <v>6</v>
      </c>
      <c r="C31" s="27">
        <f>SUM(C23:C30)</f>
        <v>0</v>
      </c>
    </row>
  </sheetData>
  <sheetProtection algorithmName="SHA-512" hashValue="8wVVPUCDsaUuEPVy5OJqG4lRU2Uv8BczFEPddOi8wvuLr55fzuhacVipKRpvqXGgua5Rz3fhjViMhByguuAIjg==" saltValue="mxwIlyw0IeCQncF9jlqGZA==" spinCount="100000" sheet="1" formatCells="0" formatColumns="0" formatRows="0"/>
  <mergeCells count="2">
    <mergeCell ref="B21:C21"/>
    <mergeCell ref="A9:C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6593-103D-4A29-94E5-57D698D031F4}">
  <dimension ref="B1:F33"/>
  <sheetViews>
    <sheetView workbookViewId="0">
      <selection activeCell="E19" sqref="E19"/>
    </sheetView>
  </sheetViews>
  <sheetFormatPr defaultColWidth="9.140625" defaultRowHeight="14.25" x14ac:dyDescent="0.25"/>
  <cols>
    <col min="1" max="1" width="2.7109375" style="29" customWidth="1"/>
    <col min="2" max="2" width="74.28515625" style="29" customWidth="1"/>
    <col min="3" max="3" width="9.140625" style="29" bestFit="1" customWidth="1"/>
    <col min="4" max="4" width="6.8554687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17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34" t="s">
        <v>7</v>
      </c>
      <c r="C10" s="35" t="s">
        <v>8</v>
      </c>
      <c r="D10" s="35" t="s">
        <v>9</v>
      </c>
      <c r="E10" s="35" t="s">
        <v>10</v>
      </c>
      <c r="F10" s="36" t="s">
        <v>11</v>
      </c>
    </row>
    <row r="11" spans="2:6" ht="20.100000000000001" customHeight="1" x14ac:dyDescent="0.25">
      <c r="B11" s="37" t="s">
        <v>31</v>
      </c>
      <c r="C11" s="38">
        <v>1</v>
      </c>
      <c r="D11" s="39" t="s">
        <v>13</v>
      </c>
      <c r="E11" s="2"/>
      <c r="F11" s="40">
        <f>C11*E11</f>
        <v>0</v>
      </c>
    </row>
    <row r="12" spans="2:6" ht="20.100000000000001" customHeight="1" x14ac:dyDescent="0.25">
      <c r="B12" s="41" t="s">
        <v>32</v>
      </c>
      <c r="C12" s="42">
        <v>1</v>
      </c>
      <c r="D12" s="43" t="s">
        <v>13</v>
      </c>
      <c r="E12" s="3"/>
      <c r="F12" s="44">
        <f>E12*C12</f>
        <v>0</v>
      </c>
    </row>
    <row r="13" spans="2:6" ht="20.100000000000001" customHeight="1" x14ac:dyDescent="0.25">
      <c r="B13" s="41" t="s">
        <v>18</v>
      </c>
      <c r="C13" s="42">
        <v>1</v>
      </c>
      <c r="D13" s="43" t="s">
        <v>13</v>
      </c>
      <c r="E13" s="3"/>
      <c r="F13" s="44">
        <f t="shared" ref="F13:F14" si="0">E13*C13</f>
        <v>0</v>
      </c>
    </row>
    <row r="14" spans="2:6" ht="20.100000000000001" customHeight="1" thickBot="1" x14ac:dyDescent="0.3">
      <c r="B14" s="45" t="s">
        <v>33</v>
      </c>
      <c r="C14" s="46">
        <v>1</v>
      </c>
      <c r="D14" s="47" t="s">
        <v>13</v>
      </c>
      <c r="E14" s="4"/>
      <c r="F14" s="48">
        <f t="shared" si="0"/>
        <v>0</v>
      </c>
    </row>
    <row r="15" spans="2:6" ht="24.95" customHeight="1" thickBot="1" x14ac:dyDescent="0.3">
      <c r="B15" s="49" t="s">
        <v>6</v>
      </c>
      <c r="C15" s="50"/>
      <c r="D15" s="51"/>
      <c r="E15" s="52"/>
      <c r="F15" s="53">
        <f>SUM(F11:F14)</f>
        <v>0</v>
      </c>
    </row>
    <row r="16" spans="2:6" x14ac:dyDescent="0.25">
      <c r="B16" s="30"/>
      <c r="E16" s="32"/>
      <c r="F16" s="32"/>
    </row>
    <row r="17" spans="2:6" x14ac:dyDescent="0.25">
      <c r="B17" s="30"/>
      <c r="E17" s="32"/>
      <c r="F17" s="32"/>
    </row>
    <row r="18" spans="2:6" x14ac:dyDescent="0.25">
      <c r="B18" s="30"/>
      <c r="E18" s="32"/>
      <c r="F18" s="32"/>
    </row>
    <row r="19" spans="2:6" x14ac:dyDescent="0.25">
      <c r="B19" s="30"/>
      <c r="E19" s="32"/>
      <c r="F19" s="32"/>
    </row>
    <row r="20" spans="2:6" x14ac:dyDescent="0.25">
      <c r="B20" s="30"/>
      <c r="E20" s="32"/>
      <c r="F20" s="32"/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E27" s="32"/>
      <c r="F27" s="32"/>
    </row>
    <row r="28" spans="2:6" x14ac:dyDescent="0.25">
      <c r="E28" s="32"/>
      <c r="F28" s="32"/>
    </row>
    <row r="29" spans="2:6" x14ac:dyDescent="0.25">
      <c r="E29" s="32"/>
      <c r="F29" s="32"/>
    </row>
    <row r="30" spans="2:6" x14ac:dyDescent="0.25">
      <c r="E30" s="32"/>
      <c r="F30" s="32"/>
    </row>
    <row r="31" spans="2:6" x14ac:dyDescent="0.25">
      <c r="E31" s="32"/>
      <c r="F31" s="32"/>
    </row>
    <row r="32" spans="2:6" x14ac:dyDescent="0.25">
      <c r="E32" s="32"/>
      <c r="F32" s="32"/>
    </row>
    <row r="33" spans="5:6" x14ac:dyDescent="0.25">
      <c r="E33" s="32"/>
      <c r="F33" s="32"/>
    </row>
  </sheetData>
  <sheetProtection algorithmName="SHA-512" hashValue="8GiXmmfBbBS3WmGpXio/L6a0YnKizFIOTYkXsa1/kXIe+EXn5IZDIU432fofH6SyJUa7ZSJHyjzJivlP0QRC+Q==" saltValue="FngEHv6NLc51KGJHqkojjw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EED49-CA15-498A-8AA7-55D43DDDEEEE}">
  <dimension ref="B1:F36"/>
  <sheetViews>
    <sheetView workbookViewId="0">
      <selection activeCell="F22" sqref="F22"/>
    </sheetView>
  </sheetViews>
  <sheetFormatPr defaultColWidth="9.140625" defaultRowHeight="14.25" x14ac:dyDescent="0.25"/>
  <cols>
    <col min="1" max="1" width="2.7109375" style="29" customWidth="1"/>
    <col min="2" max="2" width="74.28515625" style="29" customWidth="1"/>
    <col min="3" max="3" width="9.140625" style="29" bestFit="1" customWidth="1"/>
    <col min="4" max="4" width="8.2851562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20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57" t="s">
        <v>84</v>
      </c>
      <c r="C11" s="58">
        <v>1</v>
      </c>
      <c r="D11" s="59" t="s">
        <v>36</v>
      </c>
      <c r="E11" s="5"/>
      <c r="F11" s="60">
        <f>C11*E11</f>
        <v>0</v>
      </c>
    </row>
    <row r="12" spans="2:6" ht="20.100000000000001" customHeight="1" x14ac:dyDescent="0.25">
      <c r="B12" s="57" t="s">
        <v>37</v>
      </c>
      <c r="C12" s="58">
        <v>1</v>
      </c>
      <c r="D12" s="59" t="s">
        <v>36</v>
      </c>
      <c r="E12" s="5"/>
      <c r="F12" s="44">
        <f>E12*C12</f>
        <v>0</v>
      </c>
    </row>
    <row r="13" spans="2:6" ht="20.100000000000001" customHeight="1" x14ac:dyDescent="0.25">
      <c r="B13" s="57" t="s">
        <v>38</v>
      </c>
      <c r="C13" s="58">
        <v>1</v>
      </c>
      <c r="D13" s="59" t="s">
        <v>36</v>
      </c>
      <c r="E13" s="5"/>
      <c r="F13" s="44">
        <f>E13*C13</f>
        <v>0</v>
      </c>
    </row>
    <row r="14" spans="2:6" ht="20.100000000000001" customHeight="1" x14ac:dyDescent="0.25">
      <c r="B14" s="61" t="s">
        <v>39</v>
      </c>
      <c r="C14" s="42">
        <v>1</v>
      </c>
      <c r="D14" s="43" t="s">
        <v>36</v>
      </c>
      <c r="E14" s="3"/>
      <c r="F14" s="44">
        <f>E14*C14</f>
        <v>0</v>
      </c>
    </row>
    <row r="15" spans="2:6" ht="20.100000000000001" customHeight="1" x14ac:dyDescent="0.25">
      <c r="B15" s="61" t="s">
        <v>40</v>
      </c>
      <c r="C15" s="42">
        <v>1</v>
      </c>
      <c r="D15" s="43" t="s">
        <v>36</v>
      </c>
      <c r="E15" s="3"/>
      <c r="F15" s="44">
        <f>E15*C15</f>
        <v>0</v>
      </c>
    </row>
    <row r="16" spans="2:6" ht="20.100000000000001" customHeight="1" x14ac:dyDescent="0.25">
      <c r="B16" s="61" t="s">
        <v>41</v>
      </c>
      <c r="C16" s="42">
        <v>1</v>
      </c>
      <c r="D16" s="43" t="s">
        <v>36</v>
      </c>
      <c r="E16" s="3"/>
      <c r="F16" s="44">
        <f t="shared" ref="F16:F17" si="0">E16*C16</f>
        <v>0</v>
      </c>
    </row>
    <row r="17" spans="2:6" ht="20.100000000000001" customHeight="1" thickBot="1" x14ac:dyDescent="0.3">
      <c r="B17" s="62" t="s">
        <v>21</v>
      </c>
      <c r="C17" s="46">
        <v>1</v>
      </c>
      <c r="D17" s="47" t="s">
        <v>25</v>
      </c>
      <c r="E17" s="4"/>
      <c r="F17" s="48">
        <f t="shared" si="0"/>
        <v>0</v>
      </c>
    </row>
    <row r="18" spans="2:6" ht="24.95" customHeight="1" thickBot="1" x14ac:dyDescent="0.3">
      <c r="B18" s="49" t="s">
        <v>6</v>
      </c>
      <c r="C18" s="50"/>
      <c r="D18" s="51"/>
      <c r="E18" s="52"/>
      <c r="F18" s="53">
        <f>SUM(F11:F17)</f>
        <v>0</v>
      </c>
    </row>
    <row r="19" spans="2:6" x14ac:dyDescent="0.25">
      <c r="B19" s="30"/>
      <c r="E19" s="32"/>
      <c r="F19" s="32"/>
    </row>
    <row r="20" spans="2:6" x14ac:dyDescent="0.25">
      <c r="B20" s="30"/>
      <c r="E20" s="32"/>
      <c r="F20" s="32"/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B28" s="30"/>
      <c r="E28" s="32"/>
      <c r="F28" s="32"/>
    </row>
    <row r="29" spans="2:6" x14ac:dyDescent="0.25">
      <c r="B29" s="30"/>
      <c r="E29" s="32"/>
      <c r="F29" s="32"/>
    </row>
    <row r="30" spans="2:6" x14ac:dyDescent="0.25">
      <c r="E30" s="32"/>
    </row>
    <row r="31" spans="2:6" x14ac:dyDescent="0.25">
      <c r="E31" s="32"/>
    </row>
    <row r="32" spans="2:6" x14ac:dyDescent="0.25">
      <c r="E32" s="32"/>
    </row>
    <row r="33" spans="5:5" x14ac:dyDescent="0.25">
      <c r="E33" s="32"/>
    </row>
    <row r="34" spans="5:5" x14ac:dyDescent="0.25">
      <c r="E34" s="32"/>
    </row>
    <row r="35" spans="5:5" x14ac:dyDescent="0.25">
      <c r="E35" s="32"/>
    </row>
    <row r="36" spans="5:5" x14ac:dyDescent="0.25">
      <c r="E36" s="32"/>
    </row>
  </sheetData>
  <sheetProtection algorithmName="SHA-512" hashValue="YqY/B0KyaGiOmbRvwzBhv/rQ+uUUqR/9GXofhXHLkzRkOTyZ/2dKP5TTuWcdhSUcgKKbwZTiCh21adiZd7P+4w==" saltValue="2PjaDMeWMCCsZuKjdYpYAg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FF780-FF51-41AE-9DCA-6A4433891DE8}">
  <dimension ref="B1:F46"/>
  <sheetViews>
    <sheetView workbookViewId="0">
      <selection activeCell="F28" sqref="F28"/>
    </sheetView>
  </sheetViews>
  <sheetFormatPr defaultColWidth="9.140625" defaultRowHeight="14.25" x14ac:dyDescent="0.25"/>
  <cols>
    <col min="1" max="1" width="2.7109375" style="29" customWidth="1"/>
    <col min="2" max="2" width="103.85546875" style="29" bestFit="1" customWidth="1"/>
    <col min="3" max="3" width="9.140625" style="29" bestFit="1" customWidth="1"/>
    <col min="4" max="4" width="10.7109375" style="3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30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63" t="s">
        <v>42</v>
      </c>
      <c r="C11" s="38">
        <v>1</v>
      </c>
      <c r="D11" s="39" t="s">
        <v>36</v>
      </c>
      <c r="E11" s="2"/>
      <c r="F11" s="40">
        <f>C11*E11</f>
        <v>0</v>
      </c>
    </row>
    <row r="12" spans="2:6" ht="20.100000000000001" customHeight="1" x14ac:dyDescent="0.25">
      <c r="B12" s="57" t="s">
        <v>43</v>
      </c>
      <c r="C12" s="58">
        <v>1</v>
      </c>
      <c r="D12" s="59" t="s">
        <v>36</v>
      </c>
      <c r="E12" s="5"/>
      <c r="F12" s="44">
        <f t="shared" ref="F12:F25" si="0">E12*C12</f>
        <v>0</v>
      </c>
    </row>
    <row r="13" spans="2:6" ht="20.100000000000001" customHeight="1" x14ac:dyDescent="0.25">
      <c r="B13" s="57" t="s">
        <v>44</v>
      </c>
      <c r="C13" s="42">
        <v>1</v>
      </c>
      <c r="D13" s="59" t="s">
        <v>36</v>
      </c>
      <c r="E13" s="3"/>
      <c r="F13" s="44">
        <f t="shared" si="0"/>
        <v>0</v>
      </c>
    </row>
    <row r="14" spans="2:6" ht="20.100000000000001" customHeight="1" x14ac:dyDescent="0.25">
      <c r="B14" s="61" t="s">
        <v>45</v>
      </c>
      <c r="C14" s="42">
        <v>1</v>
      </c>
      <c r="D14" s="59" t="s">
        <v>36</v>
      </c>
      <c r="E14" s="3"/>
      <c r="F14" s="44">
        <f t="shared" si="0"/>
        <v>0</v>
      </c>
    </row>
    <row r="15" spans="2:6" ht="20.100000000000001" customHeight="1" x14ac:dyDescent="0.25">
      <c r="B15" s="57" t="s">
        <v>46</v>
      </c>
      <c r="C15" s="42">
        <v>1</v>
      </c>
      <c r="D15" s="59" t="s">
        <v>36</v>
      </c>
      <c r="E15" s="3"/>
      <c r="F15" s="44">
        <f t="shared" si="0"/>
        <v>0</v>
      </c>
    </row>
    <row r="16" spans="2:6" ht="20.100000000000001" customHeight="1" x14ac:dyDescent="0.25">
      <c r="B16" s="57" t="s">
        <v>47</v>
      </c>
      <c r="C16" s="42">
        <v>1</v>
      </c>
      <c r="D16" s="59" t="s">
        <v>36</v>
      </c>
      <c r="E16" s="3"/>
      <c r="F16" s="44">
        <f t="shared" si="0"/>
        <v>0</v>
      </c>
    </row>
    <row r="17" spans="2:6" ht="20.100000000000001" customHeight="1" x14ac:dyDescent="0.25">
      <c r="B17" s="57" t="s">
        <v>48</v>
      </c>
      <c r="C17" s="42">
        <v>1</v>
      </c>
      <c r="D17" s="59" t="s">
        <v>36</v>
      </c>
      <c r="E17" s="3"/>
      <c r="F17" s="44">
        <f t="shared" si="0"/>
        <v>0</v>
      </c>
    </row>
    <row r="18" spans="2:6" ht="20.100000000000001" customHeight="1" x14ac:dyDescent="0.25">
      <c r="B18" s="61" t="s">
        <v>55</v>
      </c>
      <c r="C18" s="42">
        <v>1</v>
      </c>
      <c r="D18" s="43" t="s">
        <v>24</v>
      </c>
      <c r="E18" s="3"/>
      <c r="F18" s="44">
        <f t="shared" si="0"/>
        <v>0</v>
      </c>
    </row>
    <row r="19" spans="2:6" ht="20.100000000000001" customHeight="1" x14ac:dyDescent="0.25">
      <c r="B19" s="61" t="s">
        <v>56</v>
      </c>
      <c r="C19" s="42">
        <v>1</v>
      </c>
      <c r="D19" s="43" t="s">
        <v>24</v>
      </c>
      <c r="E19" s="3"/>
      <c r="F19" s="44">
        <f t="shared" si="0"/>
        <v>0</v>
      </c>
    </row>
    <row r="20" spans="2:6" ht="20.100000000000001" customHeight="1" x14ac:dyDescent="0.25">
      <c r="B20" s="61" t="s">
        <v>57</v>
      </c>
      <c r="C20" s="42">
        <v>1</v>
      </c>
      <c r="D20" s="43" t="s">
        <v>24</v>
      </c>
      <c r="E20" s="3"/>
      <c r="F20" s="44">
        <f t="shared" si="0"/>
        <v>0</v>
      </c>
    </row>
    <row r="21" spans="2:6" ht="20.100000000000001" customHeight="1" x14ac:dyDescent="0.25">
      <c r="B21" s="61" t="s">
        <v>58</v>
      </c>
      <c r="C21" s="42">
        <v>1</v>
      </c>
      <c r="D21" s="43" t="s">
        <v>24</v>
      </c>
      <c r="E21" s="3"/>
      <c r="F21" s="44">
        <f t="shared" si="0"/>
        <v>0</v>
      </c>
    </row>
    <row r="22" spans="2:6" ht="20.100000000000001" customHeight="1" x14ac:dyDescent="0.25">
      <c r="B22" s="61" t="s">
        <v>85</v>
      </c>
      <c r="C22" s="42">
        <v>1</v>
      </c>
      <c r="D22" s="43" t="s">
        <v>13</v>
      </c>
      <c r="E22" s="3"/>
      <c r="F22" s="44">
        <f t="shared" si="0"/>
        <v>0</v>
      </c>
    </row>
    <row r="23" spans="2:6" ht="20.100000000000001" customHeight="1" x14ac:dyDescent="0.25">
      <c r="B23" s="61" t="s">
        <v>86</v>
      </c>
      <c r="C23" s="42">
        <v>1</v>
      </c>
      <c r="D23" s="43" t="s">
        <v>24</v>
      </c>
      <c r="E23" s="3"/>
      <c r="F23" s="44">
        <f t="shared" si="0"/>
        <v>0</v>
      </c>
    </row>
    <row r="24" spans="2:6" ht="20.100000000000001" customHeight="1" x14ac:dyDescent="0.25">
      <c r="B24" s="61" t="s">
        <v>87</v>
      </c>
      <c r="C24" s="42">
        <v>1</v>
      </c>
      <c r="D24" s="43" t="s">
        <v>24</v>
      </c>
      <c r="E24" s="3"/>
      <c r="F24" s="44">
        <f t="shared" si="0"/>
        <v>0</v>
      </c>
    </row>
    <row r="25" spans="2:6" ht="20.100000000000001" customHeight="1" x14ac:dyDescent="0.25">
      <c r="B25" s="61" t="s">
        <v>52</v>
      </c>
      <c r="C25" s="42">
        <v>1</v>
      </c>
      <c r="D25" s="43" t="s">
        <v>13</v>
      </c>
      <c r="E25" s="3"/>
      <c r="F25" s="44">
        <f t="shared" si="0"/>
        <v>0</v>
      </c>
    </row>
    <row r="26" spans="2:6" ht="20.100000000000001" customHeight="1" x14ac:dyDescent="0.25">
      <c r="B26" s="61" t="s">
        <v>53</v>
      </c>
      <c r="C26" s="42">
        <v>1</v>
      </c>
      <c r="D26" s="43" t="s">
        <v>36</v>
      </c>
      <c r="E26" s="3"/>
      <c r="F26" s="44">
        <f t="shared" ref="F26" si="1">E26*C26</f>
        <v>0</v>
      </c>
    </row>
    <row r="27" spans="2:6" ht="20.100000000000001" customHeight="1" thickBot="1" x14ac:dyDescent="0.3">
      <c r="B27" s="62" t="s">
        <v>54</v>
      </c>
      <c r="C27" s="46">
        <v>1</v>
      </c>
      <c r="D27" s="47" t="s">
        <v>36</v>
      </c>
      <c r="E27" s="4"/>
      <c r="F27" s="48">
        <f>E27*C27</f>
        <v>0</v>
      </c>
    </row>
    <row r="28" spans="2:6" ht="24.95" customHeight="1" thickBot="1" x14ac:dyDescent="0.3">
      <c r="B28" s="49" t="s">
        <v>6</v>
      </c>
      <c r="C28" s="50"/>
      <c r="D28" s="51"/>
      <c r="E28" s="52"/>
      <c r="F28" s="53">
        <f>SUM(F11:F27)</f>
        <v>0</v>
      </c>
    </row>
    <row r="29" spans="2:6" x14ac:dyDescent="0.25">
      <c r="B29" s="30"/>
      <c r="E29" s="32"/>
      <c r="F29" s="32"/>
    </row>
    <row r="30" spans="2:6" x14ac:dyDescent="0.25">
      <c r="B30" s="30"/>
      <c r="E30" s="32"/>
      <c r="F30" s="32"/>
    </row>
    <row r="31" spans="2:6" x14ac:dyDescent="0.25">
      <c r="B31" s="30"/>
      <c r="E31" s="32"/>
      <c r="F31" s="32"/>
    </row>
    <row r="32" spans="2:6" x14ac:dyDescent="0.25">
      <c r="B32" s="30"/>
      <c r="E32" s="32"/>
      <c r="F32" s="32"/>
    </row>
    <row r="33" spans="2:6" x14ac:dyDescent="0.25">
      <c r="B33" s="30"/>
      <c r="E33" s="32"/>
      <c r="F33" s="32"/>
    </row>
    <row r="34" spans="2:6" x14ac:dyDescent="0.25">
      <c r="B34" s="30"/>
      <c r="E34" s="32"/>
      <c r="F34" s="32"/>
    </row>
    <row r="35" spans="2:6" x14ac:dyDescent="0.25">
      <c r="B35" s="30"/>
      <c r="E35" s="32"/>
      <c r="F35" s="32"/>
    </row>
    <row r="36" spans="2:6" x14ac:dyDescent="0.25">
      <c r="B36" s="30"/>
      <c r="E36" s="32"/>
      <c r="F36" s="32"/>
    </row>
    <row r="37" spans="2:6" x14ac:dyDescent="0.25">
      <c r="B37" s="30"/>
      <c r="E37" s="32"/>
      <c r="F37" s="32"/>
    </row>
    <row r="38" spans="2:6" x14ac:dyDescent="0.25">
      <c r="B38" s="30"/>
      <c r="E38" s="32"/>
      <c r="F38" s="32"/>
    </row>
    <row r="39" spans="2:6" x14ac:dyDescent="0.25">
      <c r="B39" s="30"/>
      <c r="E39" s="32"/>
      <c r="F39" s="32"/>
    </row>
    <row r="40" spans="2:6" x14ac:dyDescent="0.25">
      <c r="E40" s="32"/>
      <c r="F40" s="32"/>
    </row>
    <row r="41" spans="2:6" x14ac:dyDescent="0.25">
      <c r="E41" s="32"/>
      <c r="F41" s="32"/>
    </row>
    <row r="42" spans="2:6" x14ac:dyDescent="0.25">
      <c r="E42" s="32"/>
      <c r="F42" s="32"/>
    </row>
    <row r="43" spans="2:6" x14ac:dyDescent="0.25">
      <c r="E43" s="32"/>
      <c r="F43" s="32"/>
    </row>
    <row r="44" spans="2:6" x14ac:dyDescent="0.25">
      <c r="E44" s="32"/>
      <c r="F44" s="32"/>
    </row>
    <row r="45" spans="2:6" x14ac:dyDescent="0.25">
      <c r="E45" s="32"/>
      <c r="F45" s="32"/>
    </row>
    <row r="46" spans="2:6" x14ac:dyDescent="0.25">
      <c r="E46" s="32"/>
      <c r="F46" s="32"/>
    </row>
  </sheetData>
  <sheetProtection algorithmName="SHA-512" hashValue="8PMMqun90mJu6/6Rqgc4FLnTeBBqlYxuVcdwQKiq2irDPMAIaNzqEwUzddCoaM+tFK8K2caPQUDafIlqM6fD7Q==" saltValue="gAV6XLLlckmQSaODG7rTqA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3CCE-C7A9-4845-803E-6D0984DFEAB6}">
  <dimension ref="B1:F40"/>
  <sheetViews>
    <sheetView workbookViewId="0">
      <selection activeCell="E26" sqref="E26"/>
    </sheetView>
  </sheetViews>
  <sheetFormatPr defaultColWidth="9.140625" defaultRowHeight="14.25" x14ac:dyDescent="0.25"/>
  <cols>
    <col min="1" max="1" width="2.7109375" style="29" customWidth="1"/>
    <col min="2" max="2" width="98.7109375" style="29" bestFit="1" customWidth="1"/>
    <col min="3" max="3" width="9.140625" style="29" bestFit="1" customWidth="1"/>
    <col min="4" max="4" width="6.8554687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88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34" t="s">
        <v>7</v>
      </c>
      <c r="C10" s="35" t="s">
        <v>8</v>
      </c>
      <c r="D10" s="35" t="s">
        <v>9</v>
      </c>
      <c r="E10" s="35" t="s">
        <v>10</v>
      </c>
      <c r="F10" s="36" t="s">
        <v>11</v>
      </c>
    </row>
    <row r="11" spans="2:6" ht="20.100000000000001" customHeight="1" x14ac:dyDescent="0.25">
      <c r="B11" s="64" t="s">
        <v>59</v>
      </c>
      <c r="C11" s="38">
        <v>1</v>
      </c>
      <c r="D11" s="39" t="s">
        <v>24</v>
      </c>
      <c r="E11" s="2"/>
      <c r="F11" s="40">
        <f>C11*E11</f>
        <v>0</v>
      </c>
    </row>
    <row r="12" spans="2:6" ht="20.100000000000001" customHeight="1" x14ac:dyDescent="0.25">
      <c r="B12" s="65" t="s">
        <v>22</v>
      </c>
      <c r="C12" s="42">
        <v>1</v>
      </c>
      <c r="D12" s="43" t="s">
        <v>24</v>
      </c>
      <c r="E12" s="3"/>
      <c r="F12" s="44">
        <f>E12*C12</f>
        <v>0</v>
      </c>
    </row>
    <row r="13" spans="2:6" ht="20.100000000000001" customHeight="1" x14ac:dyDescent="0.25">
      <c r="B13" s="65" t="s">
        <v>89</v>
      </c>
      <c r="C13" s="42">
        <v>1</v>
      </c>
      <c r="D13" s="43" t="s">
        <v>24</v>
      </c>
      <c r="E13" s="3"/>
      <c r="F13" s="44">
        <f>E13*C13</f>
        <v>0</v>
      </c>
    </row>
    <row r="14" spans="2:6" ht="20.100000000000001" customHeight="1" x14ac:dyDescent="0.25">
      <c r="B14" s="65" t="s">
        <v>90</v>
      </c>
      <c r="C14" s="42">
        <v>1</v>
      </c>
      <c r="D14" s="43" t="s">
        <v>24</v>
      </c>
      <c r="E14" s="3"/>
      <c r="F14" s="44">
        <f>E14*C14</f>
        <v>0</v>
      </c>
    </row>
    <row r="15" spans="2:6" ht="20.100000000000001" customHeight="1" x14ac:dyDescent="0.25">
      <c r="B15" s="65" t="s">
        <v>91</v>
      </c>
      <c r="C15" s="42">
        <v>1</v>
      </c>
      <c r="D15" s="43" t="s">
        <v>24</v>
      </c>
      <c r="E15" s="3"/>
      <c r="F15" s="44">
        <f>E15*C15</f>
        <v>0</v>
      </c>
    </row>
    <row r="16" spans="2:6" ht="20.100000000000001" customHeight="1" x14ac:dyDescent="0.25">
      <c r="B16" s="57" t="s">
        <v>60</v>
      </c>
      <c r="C16" s="58">
        <v>1</v>
      </c>
      <c r="D16" s="59" t="s">
        <v>24</v>
      </c>
      <c r="E16" s="5"/>
      <c r="F16" s="44">
        <f t="shared" ref="F16" si="0">E16*C16</f>
        <v>0</v>
      </c>
    </row>
    <row r="17" spans="2:6" ht="20.100000000000001" customHeight="1" x14ac:dyDescent="0.25">
      <c r="B17" s="61" t="s">
        <v>61</v>
      </c>
      <c r="C17" s="42">
        <v>1</v>
      </c>
      <c r="D17" s="43" t="s">
        <v>24</v>
      </c>
      <c r="E17" s="3"/>
      <c r="F17" s="44">
        <f>E17*C17</f>
        <v>0</v>
      </c>
    </row>
    <row r="18" spans="2:6" ht="20.100000000000001" customHeight="1" x14ac:dyDescent="0.25">
      <c r="B18" s="61" t="s">
        <v>23</v>
      </c>
      <c r="C18" s="42">
        <v>1</v>
      </c>
      <c r="D18" s="43" t="s">
        <v>13</v>
      </c>
      <c r="E18" s="3"/>
      <c r="F18" s="44">
        <f t="shared" ref="F18:F21" si="1">E18*C18</f>
        <v>0</v>
      </c>
    </row>
    <row r="19" spans="2:6" ht="20.100000000000001" customHeight="1" x14ac:dyDescent="0.25">
      <c r="B19" s="61" t="s">
        <v>62</v>
      </c>
      <c r="C19" s="42">
        <v>1</v>
      </c>
      <c r="D19" s="43" t="s">
        <v>24</v>
      </c>
      <c r="E19" s="3"/>
      <c r="F19" s="44">
        <f t="shared" si="1"/>
        <v>0</v>
      </c>
    </row>
    <row r="20" spans="2:6" ht="20.100000000000001" customHeight="1" x14ac:dyDescent="0.25">
      <c r="B20" s="61" t="s">
        <v>63</v>
      </c>
      <c r="C20" s="42">
        <v>1</v>
      </c>
      <c r="D20" s="43" t="s">
        <v>24</v>
      </c>
      <c r="E20" s="3"/>
      <c r="F20" s="44">
        <f t="shared" si="1"/>
        <v>0</v>
      </c>
    </row>
    <row r="21" spans="2:6" ht="20.100000000000001" customHeight="1" x14ac:dyDescent="0.25">
      <c r="B21" s="61" t="s">
        <v>64</v>
      </c>
      <c r="C21" s="42">
        <v>1</v>
      </c>
      <c r="D21" s="43" t="s">
        <v>13</v>
      </c>
      <c r="E21" s="3"/>
      <c r="F21" s="44">
        <f t="shared" si="1"/>
        <v>0</v>
      </c>
    </row>
    <row r="22" spans="2:6" ht="24.95" customHeight="1" thickBot="1" x14ac:dyDescent="0.3">
      <c r="B22" s="49" t="s">
        <v>6</v>
      </c>
      <c r="C22" s="50"/>
      <c r="D22" s="51"/>
      <c r="E22" s="52"/>
      <c r="F22" s="53">
        <f>SUM(F11:F21)</f>
        <v>0</v>
      </c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B28" s="30"/>
      <c r="E28" s="32"/>
      <c r="F28" s="32"/>
    </row>
    <row r="29" spans="2:6" x14ac:dyDescent="0.25">
      <c r="B29" s="30"/>
      <c r="E29" s="32"/>
      <c r="F29" s="32"/>
    </row>
    <row r="30" spans="2:6" x14ac:dyDescent="0.25">
      <c r="B30" s="30"/>
      <c r="E30" s="32"/>
      <c r="F30" s="32"/>
    </row>
    <row r="31" spans="2:6" x14ac:dyDescent="0.25">
      <c r="B31" s="30"/>
      <c r="E31" s="32"/>
      <c r="F31" s="32"/>
    </row>
    <row r="32" spans="2:6" x14ac:dyDescent="0.25">
      <c r="B32" s="30"/>
      <c r="E32" s="32"/>
      <c r="F32" s="32"/>
    </row>
    <row r="33" spans="2:6" x14ac:dyDescent="0.25">
      <c r="B33" s="30"/>
      <c r="E33" s="32"/>
      <c r="F33" s="32"/>
    </row>
    <row r="34" spans="2:6" x14ac:dyDescent="0.25">
      <c r="E34" s="32"/>
      <c r="F34" s="32"/>
    </row>
    <row r="35" spans="2:6" x14ac:dyDescent="0.25">
      <c r="E35" s="32"/>
      <c r="F35" s="32"/>
    </row>
    <row r="36" spans="2:6" x14ac:dyDescent="0.25">
      <c r="E36" s="32"/>
      <c r="F36" s="32"/>
    </row>
    <row r="37" spans="2:6" x14ac:dyDescent="0.25">
      <c r="E37" s="32"/>
      <c r="F37" s="32"/>
    </row>
    <row r="38" spans="2:6" x14ac:dyDescent="0.25">
      <c r="E38" s="32"/>
      <c r="F38" s="32"/>
    </row>
    <row r="39" spans="2:6" x14ac:dyDescent="0.25">
      <c r="E39" s="32"/>
      <c r="F39" s="32"/>
    </row>
    <row r="40" spans="2:6" x14ac:dyDescent="0.25">
      <c r="E40" s="32"/>
      <c r="F40" s="32"/>
    </row>
  </sheetData>
  <sheetProtection algorithmName="SHA-512" hashValue="uCCiS7+I3TC/S8/CEjRhVlDGIVoYvxbfXTvgbG+qgtkTVIVwTOKeMEcEUWE+Iu6sjdN+eYW5RMPHAfep8QVufw==" saltValue="gdGaV6sz8KgJgI0aMyqzwA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84D1C-A98D-4002-BEA9-F3B3B8089C14}">
  <dimension ref="B1:F38"/>
  <sheetViews>
    <sheetView workbookViewId="0">
      <selection activeCell="E25" sqref="E25"/>
    </sheetView>
  </sheetViews>
  <sheetFormatPr defaultColWidth="9.140625" defaultRowHeight="14.25" x14ac:dyDescent="0.25"/>
  <cols>
    <col min="1" max="1" width="2.7109375" style="29" customWidth="1"/>
    <col min="2" max="2" width="74.28515625" style="29" customWidth="1"/>
    <col min="3" max="3" width="9.140625" style="29" bestFit="1" customWidth="1"/>
    <col min="4" max="4" width="6.8554687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92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57" t="s">
        <v>65</v>
      </c>
      <c r="C11" s="58">
        <v>1</v>
      </c>
      <c r="D11" s="59" t="s">
        <v>13</v>
      </c>
      <c r="E11" s="5"/>
      <c r="F11" s="60">
        <f>C11*E11</f>
        <v>0</v>
      </c>
    </row>
    <row r="12" spans="2:6" ht="20.100000000000001" customHeight="1" x14ac:dyDescent="0.25">
      <c r="B12" s="61" t="s">
        <v>66</v>
      </c>
      <c r="C12" s="42">
        <v>1</v>
      </c>
      <c r="D12" s="43" t="s">
        <v>13</v>
      </c>
      <c r="E12" s="3"/>
      <c r="F12" s="44">
        <f>E12*C12</f>
        <v>0</v>
      </c>
    </row>
    <row r="13" spans="2:6" ht="20.100000000000001" customHeight="1" x14ac:dyDescent="0.25">
      <c r="B13" s="61" t="s">
        <v>67</v>
      </c>
      <c r="C13" s="42">
        <v>1</v>
      </c>
      <c r="D13" s="43" t="s">
        <v>13</v>
      </c>
      <c r="E13" s="3"/>
      <c r="F13" s="44">
        <f t="shared" ref="F13:F14" si="0">E13*C13</f>
        <v>0</v>
      </c>
    </row>
    <row r="14" spans="2:6" ht="20.100000000000001" customHeight="1" x14ac:dyDescent="0.25">
      <c r="B14" s="61" t="s">
        <v>68</v>
      </c>
      <c r="C14" s="42">
        <v>1</v>
      </c>
      <c r="D14" s="43" t="s">
        <v>13</v>
      </c>
      <c r="E14" s="3"/>
      <c r="F14" s="44">
        <f t="shared" si="0"/>
        <v>0</v>
      </c>
    </row>
    <row r="15" spans="2:6" ht="20.100000000000001" customHeight="1" x14ac:dyDescent="0.25">
      <c r="B15" s="61" t="s">
        <v>69</v>
      </c>
      <c r="C15" s="42">
        <v>1</v>
      </c>
      <c r="D15" s="43" t="s">
        <v>13</v>
      </c>
      <c r="E15" s="3"/>
      <c r="F15" s="44">
        <f t="shared" ref="F15" si="1">E15*C15</f>
        <v>0</v>
      </c>
    </row>
    <row r="16" spans="2:6" ht="20.100000000000001" customHeight="1" x14ac:dyDescent="0.25">
      <c r="B16" s="61" t="s">
        <v>70</v>
      </c>
      <c r="C16" s="42">
        <v>1</v>
      </c>
      <c r="D16" s="43" t="s">
        <v>24</v>
      </c>
      <c r="E16" s="3"/>
      <c r="F16" s="44">
        <f>E16*C16</f>
        <v>0</v>
      </c>
    </row>
    <row r="17" spans="2:6" ht="20.100000000000001" customHeight="1" x14ac:dyDescent="0.25">
      <c r="B17" s="61" t="s">
        <v>71</v>
      </c>
      <c r="C17" s="42">
        <v>1</v>
      </c>
      <c r="D17" s="43" t="s">
        <v>25</v>
      </c>
      <c r="E17" s="3"/>
      <c r="F17" s="44">
        <f t="shared" ref="F17:F19" si="2">E17*C17</f>
        <v>0</v>
      </c>
    </row>
    <row r="18" spans="2:6" ht="20.100000000000001" customHeight="1" x14ac:dyDescent="0.25">
      <c r="B18" s="61" t="s">
        <v>72</v>
      </c>
      <c r="C18" s="42">
        <v>1</v>
      </c>
      <c r="D18" s="43" t="s">
        <v>26</v>
      </c>
      <c r="E18" s="3"/>
      <c r="F18" s="44">
        <f t="shared" si="2"/>
        <v>0</v>
      </c>
    </row>
    <row r="19" spans="2:6" ht="20.100000000000001" customHeight="1" thickBot="1" x14ac:dyDescent="0.3">
      <c r="B19" s="62" t="s">
        <v>73</v>
      </c>
      <c r="C19" s="46">
        <v>1</v>
      </c>
      <c r="D19" s="47" t="s">
        <v>25</v>
      </c>
      <c r="E19" s="4"/>
      <c r="F19" s="48">
        <f t="shared" si="2"/>
        <v>0</v>
      </c>
    </row>
    <row r="20" spans="2:6" ht="24.95" customHeight="1" thickBot="1" x14ac:dyDescent="0.3">
      <c r="B20" s="49" t="s">
        <v>6</v>
      </c>
      <c r="C20" s="50"/>
      <c r="D20" s="51"/>
      <c r="E20" s="52"/>
      <c r="F20" s="53">
        <f>SUM(F11:F19)</f>
        <v>0</v>
      </c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B28" s="30"/>
      <c r="E28" s="32"/>
      <c r="F28" s="32"/>
    </row>
    <row r="29" spans="2:6" x14ac:dyDescent="0.25">
      <c r="B29" s="30"/>
      <c r="E29" s="32"/>
      <c r="F29" s="32"/>
    </row>
    <row r="30" spans="2:6" x14ac:dyDescent="0.25">
      <c r="B30" s="30"/>
      <c r="E30" s="32"/>
      <c r="F30" s="32"/>
    </row>
    <row r="31" spans="2:6" x14ac:dyDescent="0.25">
      <c r="B31" s="30"/>
      <c r="E31" s="32"/>
      <c r="F31" s="32"/>
    </row>
    <row r="32" spans="2:6" x14ac:dyDescent="0.25">
      <c r="E32" s="32"/>
      <c r="F32" s="32"/>
    </row>
    <row r="33" spans="5:6" x14ac:dyDescent="0.25">
      <c r="E33" s="32"/>
      <c r="F33" s="32"/>
    </row>
    <row r="34" spans="5:6" x14ac:dyDescent="0.25">
      <c r="E34" s="32"/>
      <c r="F34" s="32"/>
    </row>
    <row r="35" spans="5:6" x14ac:dyDescent="0.25">
      <c r="E35" s="32"/>
      <c r="F35" s="32"/>
    </row>
    <row r="36" spans="5:6" x14ac:dyDescent="0.25">
      <c r="E36" s="32"/>
      <c r="F36" s="32"/>
    </row>
    <row r="37" spans="5:6" x14ac:dyDescent="0.25">
      <c r="E37" s="32"/>
      <c r="F37" s="32"/>
    </row>
    <row r="38" spans="5:6" x14ac:dyDescent="0.25">
      <c r="E38" s="32"/>
      <c r="F38" s="32"/>
    </row>
  </sheetData>
  <sheetProtection algorithmName="SHA-512" hashValue="vQ51O3SfZVeE/3aMG5834kCkk1Iza7hBRO49LZOHR3JeGNHyTz6EdGf8xIFzF7ffg3bB1F5H4um7xKivcZJk0g==" saltValue="A1e9nN4QcpDJOyQGZJIKjw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BD84-A8E6-4208-B378-0E5FD791EBFC}">
  <dimension ref="B1:F35"/>
  <sheetViews>
    <sheetView workbookViewId="0">
      <selection activeCell="E21" sqref="E21"/>
    </sheetView>
  </sheetViews>
  <sheetFormatPr defaultColWidth="9.140625" defaultRowHeight="14.25" x14ac:dyDescent="0.25"/>
  <cols>
    <col min="1" max="1" width="2.7109375" style="29" customWidth="1"/>
    <col min="2" max="2" width="94.42578125" style="29" bestFit="1" customWidth="1"/>
    <col min="3" max="3" width="9.140625" style="29" bestFit="1" customWidth="1"/>
    <col min="4" max="4" width="8.8554687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94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63" t="s">
        <v>74</v>
      </c>
      <c r="C11" s="38">
        <v>1</v>
      </c>
      <c r="D11" s="39" t="s">
        <v>25</v>
      </c>
      <c r="E11" s="2"/>
      <c r="F11" s="40">
        <f>C11*E11</f>
        <v>0</v>
      </c>
    </row>
    <row r="12" spans="2:6" ht="20.100000000000001" customHeight="1" x14ac:dyDescent="0.25">
      <c r="B12" s="61" t="s">
        <v>93</v>
      </c>
      <c r="C12" s="42">
        <v>1</v>
      </c>
      <c r="D12" s="43" t="s">
        <v>25</v>
      </c>
      <c r="E12" s="3"/>
      <c r="F12" s="44">
        <f>E12*C12</f>
        <v>0</v>
      </c>
    </row>
    <row r="13" spans="2:6" ht="20.100000000000001" customHeight="1" x14ac:dyDescent="0.25">
      <c r="B13" s="61" t="s">
        <v>75</v>
      </c>
      <c r="C13" s="42">
        <v>1</v>
      </c>
      <c r="D13" s="43" t="s">
        <v>25</v>
      </c>
      <c r="E13" s="3"/>
      <c r="F13" s="44">
        <f t="shared" ref="F13:F16" si="0">E13*C13</f>
        <v>0</v>
      </c>
    </row>
    <row r="14" spans="2:6" ht="20.100000000000001" customHeight="1" x14ac:dyDescent="0.25">
      <c r="B14" s="61" t="s">
        <v>100</v>
      </c>
      <c r="C14" s="42">
        <v>1</v>
      </c>
      <c r="D14" s="43" t="s">
        <v>101</v>
      </c>
      <c r="E14" s="3"/>
      <c r="F14" s="44">
        <f t="shared" ref="F14" si="1">E14*C14</f>
        <v>0</v>
      </c>
    </row>
    <row r="15" spans="2:6" ht="20.100000000000001" customHeight="1" x14ac:dyDescent="0.25">
      <c r="B15" s="61" t="s">
        <v>76</v>
      </c>
      <c r="C15" s="42">
        <v>1</v>
      </c>
      <c r="D15" s="43" t="s">
        <v>25</v>
      </c>
      <c r="E15" s="3"/>
      <c r="F15" s="44">
        <f t="shared" si="0"/>
        <v>0</v>
      </c>
    </row>
    <row r="16" spans="2:6" ht="20.100000000000001" customHeight="1" thickBot="1" x14ac:dyDescent="0.3">
      <c r="B16" s="62" t="s">
        <v>98</v>
      </c>
      <c r="C16" s="46">
        <v>1</v>
      </c>
      <c r="D16" s="47" t="s">
        <v>36</v>
      </c>
      <c r="E16" s="4"/>
      <c r="F16" s="48">
        <f t="shared" si="0"/>
        <v>0</v>
      </c>
    </row>
    <row r="17" spans="2:6" ht="24.95" customHeight="1" thickBot="1" x14ac:dyDescent="0.3">
      <c r="B17" s="49" t="s">
        <v>6</v>
      </c>
      <c r="C17" s="50"/>
      <c r="D17" s="51"/>
      <c r="E17" s="52"/>
      <c r="F17" s="53">
        <f>SUM(F11:F16)</f>
        <v>0</v>
      </c>
    </row>
    <row r="18" spans="2:6" x14ac:dyDescent="0.25">
      <c r="B18" s="30"/>
      <c r="E18" s="32"/>
      <c r="F18" s="32"/>
    </row>
    <row r="19" spans="2:6" x14ac:dyDescent="0.25">
      <c r="B19" s="30"/>
      <c r="E19" s="32"/>
      <c r="F19" s="32"/>
    </row>
    <row r="20" spans="2:6" x14ac:dyDescent="0.25">
      <c r="B20" s="30"/>
      <c r="E20" s="32"/>
      <c r="F20" s="32"/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B28" s="30"/>
      <c r="E28" s="32"/>
      <c r="F28" s="32"/>
    </row>
    <row r="29" spans="2:6" x14ac:dyDescent="0.25">
      <c r="E29" s="32"/>
      <c r="F29" s="32"/>
    </row>
    <row r="30" spans="2:6" x14ac:dyDescent="0.25">
      <c r="E30" s="32"/>
      <c r="F30" s="32"/>
    </row>
    <row r="31" spans="2:6" x14ac:dyDescent="0.25">
      <c r="E31" s="32"/>
      <c r="F31" s="32"/>
    </row>
    <row r="32" spans="2:6" x14ac:dyDescent="0.25">
      <c r="E32" s="32"/>
      <c r="F32" s="32"/>
    </row>
    <row r="33" spans="5:6" x14ac:dyDescent="0.25">
      <c r="E33" s="32"/>
      <c r="F33" s="32"/>
    </row>
    <row r="34" spans="5:6" x14ac:dyDescent="0.25">
      <c r="E34" s="32"/>
      <c r="F34" s="32"/>
    </row>
    <row r="35" spans="5:6" x14ac:dyDescent="0.25">
      <c r="E35" s="32"/>
      <c r="F35" s="32"/>
    </row>
  </sheetData>
  <sheetProtection algorithmName="SHA-512" hashValue="Fr7HwzmsqbuK3EQBXxavLnO/bN0zVPSLcUjO9Wg0ZcFgm1Uih5hIUB4KbdcYQh8G7PZ0VFVgy6xjQ/7nW17/Ng==" saltValue="PXWwYLvcXs/lo9KAh2sltg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DF649-2FE5-4C8A-B339-04028AFF1F1C}">
  <dimension ref="B1:F38"/>
  <sheetViews>
    <sheetView workbookViewId="0">
      <selection activeCell="E23" sqref="E23"/>
    </sheetView>
  </sheetViews>
  <sheetFormatPr defaultColWidth="9.140625" defaultRowHeight="14.25" x14ac:dyDescent="0.25"/>
  <cols>
    <col min="1" max="1" width="2.7109375" style="29" customWidth="1"/>
    <col min="2" max="2" width="74.28515625" style="29" customWidth="1"/>
    <col min="3" max="3" width="9.140625" style="29" bestFit="1" customWidth="1"/>
    <col min="4" max="4" width="12.570312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95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57" t="s">
        <v>77</v>
      </c>
      <c r="C11" s="58">
        <v>1</v>
      </c>
      <c r="D11" s="59" t="s">
        <v>78</v>
      </c>
      <c r="E11" s="5"/>
      <c r="F11" s="60">
        <f>C11*E11</f>
        <v>0</v>
      </c>
    </row>
    <row r="12" spans="2:6" ht="20.100000000000001" customHeight="1" x14ac:dyDescent="0.25">
      <c r="B12" s="61" t="s">
        <v>79</v>
      </c>
      <c r="C12" s="42">
        <v>1</v>
      </c>
      <c r="D12" s="43" t="s">
        <v>36</v>
      </c>
      <c r="E12" s="3"/>
      <c r="F12" s="44">
        <f>E12*C12</f>
        <v>0</v>
      </c>
    </row>
    <row r="13" spans="2:6" ht="20.100000000000001" customHeight="1" x14ac:dyDescent="0.25">
      <c r="B13" s="61" t="s">
        <v>80</v>
      </c>
      <c r="C13" s="42">
        <v>1</v>
      </c>
      <c r="D13" s="43" t="s">
        <v>81</v>
      </c>
      <c r="E13" s="3"/>
      <c r="F13" s="44">
        <f t="shared" ref="F13:F19" si="0">E13*C13</f>
        <v>0</v>
      </c>
    </row>
    <row r="14" spans="2:6" ht="20.100000000000001" customHeight="1" x14ac:dyDescent="0.25">
      <c r="B14" s="65" t="s">
        <v>34</v>
      </c>
      <c r="C14" s="42">
        <v>2</v>
      </c>
      <c r="D14" s="43" t="s">
        <v>12</v>
      </c>
      <c r="E14" s="3"/>
      <c r="F14" s="44">
        <f t="shared" si="0"/>
        <v>0</v>
      </c>
    </row>
    <row r="15" spans="2:6" ht="20.100000000000001" customHeight="1" x14ac:dyDescent="0.25">
      <c r="B15" s="65" t="s">
        <v>35</v>
      </c>
      <c r="C15" s="42">
        <v>2</v>
      </c>
      <c r="D15" s="43" t="s">
        <v>36</v>
      </c>
      <c r="E15" s="3"/>
      <c r="F15" s="44">
        <f t="shared" si="0"/>
        <v>0</v>
      </c>
    </row>
    <row r="16" spans="2:6" ht="20.100000000000001" customHeight="1" x14ac:dyDescent="0.25">
      <c r="B16" s="61" t="s">
        <v>49</v>
      </c>
      <c r="C16" s="42">
        <v>1</v>
      </c>
      <c r="D16" s="43" t="s">
        <v>36</v>
      </c>
      <c r="E16" s="3"/>
      <c r="F16" s="44">
        <f>E16*C16</f>
        <v>0</v>
      </c>
    </row>
    <row r="17" spans="2:6" ht="20.100000000000001" customHeight="1" x14ac:dyDescent="0.25">
      <c r="B17" s="61" t="s">
        <v>50</v>
      </c>
      <c r="C17" s="42">
        <v>1</v>
      </c>
      <c r="D17" s="43" t="s">
        <v>36</v>
      </c>
      <c r="E17" s="3"/>
      <c r="F17" s="44">
        <f>E17*C17</f>
        <v>0</v>
      </c>
    </row>
    <row r="18" spans="2:6" ht="20.100000000000001" customHeight="1" x14ac:dyDescent="0.25">
      <c r="B18" s="61" t="s">
        <v>51</v>
      </c>
      <c r="C18" s="42">
        <v>1</v>
      </c>
      <c r="D18" s="43" t="s">
        <v>36</v>
      </c>
      <c r="E18" s="3"/>
      <c r="F18" s="44">
        <f>E18*C18</f>
        <v>0</v>
      </c>
    </row>
    <row r="19" spans="2:6" ht="20.100000000000001" customHeight="1" thickBot="1" x14ac:dyDescent="0.3">
      <c r="B19" s="62" t="s">
        <v>27</v>
      </c>
      <c r="C19" s="46">
        <v>1</v>
      </c>
      <c r="D19" s="47" t="s">
        <v>36</v>
      </c>
      <c r="E19" s="4"/>
      <c r="F19" s="48">
        <f t="shared" si="0"/>
        <v>0</v>
      </c>
    </row>
    <row r="20" spans="2:6" ht="24.95" customHeight="1" thickBot="1" x14ac:dyDescent="0.3">
      <c r="B20" s="49" t="s">
        <v>6</v>
      </c>
      <c r="C20" s="50"/>
      <c r="D20" s="51"/>
      <c r="E20" s="52"/>
      <c r="F20" s="53">
        <f>SUM(F11:F19)</f>
        <v>0</v>
      </c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B28" s="30"/>
      <c r="E28" s="32"/>
      <c r="F28" s="32"/>
    </row>
    <row r="29" spans="2:6" x14ac:dyDescent="0.25">
      <c r="B29" s="30"/>
      <c r="E29" s="32"/>
      <c r="F29" s="32"/>
    </row>
    <row r="30" spans="2:6" x14ac:dyDescent="0.25">
      <c r="B30" s="30"/>
      <c r="E30" s="32"/>
      <c r="F30" s="32"/>
    </row>
    <row r="31" spans="2:6" x14ac:dyDescent="0.25">
      <c r="B31" s="30"/>
      <c r="E31" s="32"/>
      <c r="F31" s="32"/>
    </row>
    <row r="32" spans="2:6" x14ac:dyDescent="0.25">
      <c r="E32" s="32"/>
      <c r="F32" s="32"/>
    </row>
    <row r="33" spans="5:6" x14ac:dyDescent="0.25">
      <c r="E33" s="32"/>
      <c r="F33" s="32"/>
    </row>
    <row r="34" spans="5:6" x14ac:dyDescent="0.25">
      <c r="E34" s="32"/>
      <c r="F34" s="32"/>
    </row>
    <row r="35" spans="5:6" x14ac:dyDescent="0.25">
      <c r="E35" s="32"/>
      <c r="F35" s="32"/>
    </row>
    <row r="36" spans="5:6" x14ac:dyDescent="0.25">
      <c r="E36" s="32"/>
      <c r="F36" s="32"/>
    </row>
    <row r="37" spans="5:6" x14ac:dyDescent="0.25">
      <c r="E37" s="32"/>
      <c r="F37" s="32"/>
    </row>
    <row r="38" spans="5:6" x14ac:dyDescent="0.25">
      <c r="E38" s="32"/>
      <c r="F38" s="32"/>
    </row>
  </sheetData>
  <sheetProtection algorithmName="SHA-512" hashValue="eB107QkTGtamBh4MYdUHIr2a2+nMfa/DzjkVBmt4kkZFCebpZR3dNKm6iWZKFYdZ6CRw1T5zd8C+Zg62rJdEew==" saltValue="KDh8HbkE8s/BVzpOqUNGtA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17FF-B8DE-4B7C-8D0E-64897707F9A8}">
  <dimension ref="B1:F34"/>
  <sheetViews>
    <sheetView workbookViewId="0">
      <selection activeCell="F22" sqref="F22"/>
    </sheetView>
  </sheetViews>
  <sheetFormatPr defaultColWidth="9.140625" defaultRowHeight="14.25" x14ac:dyDescent="0.25"/>
  <cols>
    <col min="1" max="1" width="2.7109375" style="29" customWidth="1"/>
    <col min="2" max="2" width="74.28515625" style="29" customWidth="1"/>
    <col min="3" max="3" width="9.140625" style="29" bestFit="1" customWidth="1"/>
    <col min="4" max="4" width="8.28515625" style="31" bestFit="1" customWidth="1"/>
    <col min="5" max="5" width="33.140625" style="29" bestFit="1" customWidth="1"/>
    <col min="6" max="6" width="26" style="29" bestFit="1" customWidth="1"/>
    <col min="7" max="16384" width="9.140625" style="29"/>
  </cols>
  <sheetData>
    <row r="1" spans="2:6" ht="30" customHeight="1" x14ac:dyDescent="0.25">
      <c r="B1" s="28" t="s">
        <v>96</v>
      </c>
      <c r="C1" s="28"/>
      <c r="D1" s="28"/>
      <c r="E1" s="28"/>
      <c r="F1" s="28"/>
    </row>
    <row r="2" spans="2:6" x14ac:dyDescent="0.25">
      <c r="B2" s="30"/>
      <c r="E2" s="32"/>
      <c r="F2" s="32"/>
    </row>
    <row r="3" spans="2:6" ht="35.1" customHeight="1" x14ac:dyDescent="0.25">
      <c r="B3" s="33" t="s">
        <v>19</v>
      </c>
      <c r="C3" s="33"/>
      <c r="D3" s="33"/>
      <c r="E3" s="33"/>
      <c r="F3" s="33"/>
    </row>
    <row r="4" spans="2:6" ht="35.1" customHeight="1" x14ac:dyDescent="0.25">
      <c r="B4" s="33"/>
      <c r="C4" s="33"/>
      <c r="D4" s="33"/>
      <c r="E4" s="33"/>
      <c r="F4" s="33"/>
    </row>
    <row r="5" spans="2:6" ht="35.1" customHeight="1" x14ac:dyDescent="0.25">
      <c r="B5" s="33"/>
      <c r="C5" s="33"/>
      <c r="D5" s="33"/>
      <c r="E5" s="33"/>
      <c r="F5" s="33"/>
    </row>
    <row r="6" spans="2:6" ht="35.1" customHeight="1" x14ac:dyDescent="0.25">
      <c r="B6" s="33"/>
      <c r="C6" s="33"/>
      <c r="D6" s="33"/>
      <c r="E6" s="33"/>
      <c r="F6" s="33"/>
    </row>
    <row r="7" spans="2:6" ht="35.1" customHeight="1" x14ac:dyDescent="0.25">
      <c r="B7" s="33"/>
      <c r="C7" s="33"/>
      <c r="D7" s="33"/>
      <c r="E7" s="33"/>
      <c r="F7" s="33"/>
    </row>
    <row r="8" spans="2:6" ht="35.1" customHeight="1" x14ac:dyDescent="0.25">
      <c r="B8" s="33"/>
      <c r="C8" s="33"/>
      <c r="D8" s="33"/>
      <c r="E8" s="33"/>
      <c r="F8" s="33"/>
    </row>
    <row r="9" spans="2:6" ht="15" thickBot="1" x14ac:dyDescent="0.3"/>
    <row r="10" spans="2:6" ht="24.95" customHeight="1" thickBot="1" x14ac:dyDescent="0.3">
      <c r="B10" s="54" t="s">
        <v>7</v>
      </c>
      <c r="C10" s="55" t="s">
        <v>8</v>
      </c>
      <c r="D10" s="55" t="s">
        <v>9</v>
      </c>
      <c r="E10" s="55" t="s">
        <v>10</v>
      </c>
      <c r="F10" s="56" t="s">
        <v>11</v>
      </c>
    </row>
    <row r="11" spans="2:6" ht="20.100000000000001" customHeight="1" x14ac:dyDescent="0.25">
      <c r="B11" s="63" t="s">
        <v>82</v>
      </c>
      <c r="C11" s="38">
        <v>1</v>
      </c>
      <c r="D11" s="39" t="s">
        <v>13</v>
      </c>
      <c r="E11" s="2"/>
      <c r="F11" s="40">
        <f>C11*E11</f>
        <v>0</v>
      </c>
    </row>
    <row r="12" spans="2:6" ht="20.100000000000001" customHeight="1" x14ac:dyDescent="0.25">
      <c r="B12" s="61" t="s">
        <v>28</v>
      </c>
      <c r="C12" s="42">
        <v>1</v>
      </c>
      <c r="D12" s="43" t="s">
        <v>13</v>
      </c>
      <c r="E12" s="3"/>
      <c r="F12" s="44">
        <f>E12*C12</f>
        <v>0</v>
      </c>
    </row>
    <row r="13" spans="2:6" ht="20.100000000000001" customHeight="1" x14ac:dyDescent="0.25">
      <c r="B13" s="61" t="s">
        <v>29</v>
      </c>
      <c r="C13" s="42">
        <v>1</v>
      </c>
      <c r="D13" s="43" t="s">
        <v>25</v>
      </c>
      <c r="E13" s="3"/>
      <c r="F13" s="44">
        <f t="shared" ref="F13:F15" si="0">E13*C13</f>
        <v>0</v>
      </c>
    </row>
    <row r="14" spans="2:6" ht="20.100000000000001" customHeight="1" x14ac:dyDescent="0.25">
      <c r="B14" s="61" t="s">
        <v>97</v>
      </c>
      <c r="C14" s="42">
        <v>1</v>
      </c>
      <c r="D14" s="43" t="s">
        <v>36</v>
      </c>
      <c r="E14" s="3"/>
      <c r="F14" s="44">
        <f t="shared" si="0"/>
        <v>0</v>
      </c>
    </row>
    <row r="15" spans="2:6" ht="20.100000000000001" customHeight="1" thickBot="1" x14ac:dyDescent="0.3">
      <c r="B15" s="62" t="s">
        <v>83</v>
      </c>
      <c r="C15" s="46">
        <v>1</v>
      </c>
      <c r="D15" s="47" t="s">
        <v>25</v>
      </c>
      <c r="E15" s="4"/>
      <c r="F15" s="48">
        <f t="shared" si="0"/>
        <v>0</v>
      </c>
    </row>
    <row r="16" spans="2:6" ht="24.95" customHeight="1" thickBot="1" x14ac:dyDescent="0.3">
      <c r="B16" s="49" t="s">
        <v>6</v>
      </c>
      <c r="C16" s="50"/>
      <c r="D16" s="51"/>
      <c r="E16" s="52"/>
      <c r="F16" s="53">
        <f>SUM(F11:F15)</f>
        <v>0</v>
      </c>
    </row>
    <row r="17" spans="2:6" x14ac:dyDescent="0.25">
      <c r="B17" s="30"/>
      <c r="E17" s="32"/>
      <c r="F17" s="32"/>
    </row>
    <row r="18" spans="2:6" x14ac:dyDescent="0.25">
      <c r="B18" s="30"/>
      <c r="E18" s="32"/>
      <c r="F18" s="32"/>
    </row>
    <row r="19" spans="2:6" x14ac:dyDescent="0.25">
      <c r="B19" s="30"/>
      <c r="E19" s="32"/>
      <c r="F19" s="32"/>
    </row>
    <row r="20" spans="2:6" x14ac:dyDescent="0.25">
      <c r="B20" s="30"/>
      <c r="E20" s="32"/>
      <c r="F20" s="32"/>
    </row>
    <row r="21" spans="2:6" x14ac:dyDescent="0.25">
      <c r="B21" s="30"/>
      <c r="E21" s="32"/>
      <c r="F21" s="32"/>
    </row>
    <row r="22" spans="2:6" x14ac:dyDescent="0.25">
      <c r="B22" s="30"/>
      <c r="E22" s="32"/>
      <c r="F22" s="32"/>
    </row>
    <row r="23" spans="2:6" x14ac:dyDescent="0.25">
      <c r="B23" s="30"/>
      <c r="E23" s="32"/>
      <c r="F23" s="32"/>
    </row>
    <row r="24" spans="2:6" x14ac:dyDescent="0.25">
      <c r="B24" s="30"/>
      <c r="E24" s="32"/>
      <c r="F24" s="32"/>
    </row>
    <row r="25" spans="2:6" x14ac:dyDescent="0.25">
      <c r="B25" s="30"/>
      <c r="E25" s="32"/>
      <c r="F25" s="32"/>
    </row>
    <row r="26" spans="2:6" x14ac:dyDescent="0.25">
      <c r="B26" s="30"/>
      <c r="E26" s="32"/>
      <c r="F26" s="32"/>
    </row>
    <row r="27" spans="2:6" x14ac:dyDescent="0.25">
      <c r="B27" s="30"/>
      <c r="E27" s="32"/>
      <c r="F27" s="32"/>
    </row>
    <row r="28" spans="2:6" x14ac:dyDescent="0.25">
      <c r="E28" s="32"/>
      <c r="F28" s="32"/>
    </row>
    <row r="29" spans="2:6" x14ac:dyDescent="0.25">
      <c r="E29" s="32"/>
      <c r="F29" s="32"/>
    </row>
    <row r="30" spans="2:6" x14ac:dyDescent="0.25">
      <c r="E30" s="32"/>
      <c r="F30" s="32"/>
    </row>
    <row r="31" spans="2:6" x14ac:dyDescent="0.25">
      <c r="E31" s="32"/>
      <c r="F31" s="32"/>
    </row>
    <row r="32" spans="2:6" x14ac:dyDescent="0.25">
      <c r="E32" s="32"/>
      <c r="F32" s="32"/>
    </row>
    <row r="33" spans="5:6" x14ac:dyDescent="0.25">
      <c r="E33" s="32"/>
      <c r="F33" s="32"/>
    </row>
    <row r="34" spans="5:6" x14ac:dyDescent="0.25">
      <c r="E34" s="32"/>
      <c r="F34" s="32"/>
    </row>
  </sheetData>
  <sheetProtection algorithmName="SHA-512" hashValue="Co/2vdnwPYWfsmQMhUgEuTT4IEiGt3vcPDYd31ko3gInUm3B+EPz2lk3VxUfsvDEmYxGOerXOwCZhfPhB4JKwA==" saltValue="K8QbMKLCl+GjRy6JOvkN8Q==" spinCount="100000" sheet="1" formatCells="0" formatColumns="0" formatRows="0"/>
  <mergeCells count="2">
    <mergeCell ref="B1:F1"/>
    <mergeCell ref="B3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Povzetek</vt:lpstr>
      <vt:lpstr>1. Svetila in razsvetljava</vt:lpstr>
      <vt:lpstr>2. Stikala, vtičnice, doze</vt:lpstr>
      <vt:lpstr>3. Mrežna oprema</vt:lpstr>
      <vt:lpstr>4. Parapetni kanali, kabli, ...</vt:lpstr>
      <vt:lpstr>5. Razdelilne omarice</vt:lpstr>
      <vt:lpstr>6. Diagnostika in odprave napak</vt:lpstr>
      <vt:lpstr>7. Meritve in preizkusi</vt:lpstr>
      <vt:lpstr>8. Ostala dela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Košir, Peter</dc:creator>
  <cp:keywords/>
  <dc:description/>
  <cp:lastModifiedBy>Košir, Peter</cp:lastModifiedBy>
  <cp:revision>4</cp:revision>
  <dcterms:created xsi:type="dcterms:W3CDTF">2015-06-05T18:17:20Z</dcterms:created>
  <dcterms:modified xsi:type="dcterms:W3CDTF">2026-02-17T07:59:59Z</dcterms:modified>
  <cp:category/>
  <cp:contentStatus/>
</cp:coreProperties>
</file>